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2/MIM/22-003 - NS  - Kovoprojekta/22-003.12 - Výstavba DS E.ON Penny Nová Paka/_Rozpočet/"/>
    </mc:Choice>
  </mc:AlternateContent>
  <xr:revisionPtr revIDLastSave="0" documentId="8_{393BB6A5-2FC2-4442-8546-AB2615FD130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12 A01 Pol" sheetId="12" r:id="rId4"/>
    <sheet name="22-003.12 E01 Pol" sheetId="13" r:id="rId5"/>
    <sheet name="22-003.12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'22-003.12 A01 Pol'!$1:$7</definedName>
    <definedName name="_xlnm.Print_Titles" localSheetId="4">'22-003.12 E01 Pol'!$1:$7</definedName>
    <definedName name="_xlnm.Print_Titles" localSheetId="5">'22-003.12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'22-003.12 A01 Pol'!$A$1:$X$196</definedName>
    <definedName name="_xlnm.Print_Area" localSheetId="4">'22-003.12 E01 Pol'!$A$1:$X$208</definedName>
    <definedName name="_xlnm.Print_Area" localSheetId="5">'22-003.12 O01 Pol'!$A$1:$X$33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I20" i="1" s="1"/>
  <c r="I70" i="1"/>
  <c r="I69" i="1"/>
  <c r="I68" i="1"/>
  <c r="I18" i="1" s="1"/>
  <c r="I67" i="1"/>
  <c r="I66" i="1"/>
  <c r="I65" i="1"/>
  <c r="I64" i="1"/>
  <c r="I63" i="1"/>
  <c r="I62" i="1"/>
  <c r="I61" i="1"/>
  <c r="G43" i="1"/>
  <c r="H43" i="1" s="1"/>
  <c r="I43" i="1" s="1"/>
  <c r="F43" i="1"/>
  <c r="G42" i="1"/>
  <c r="F42" i="1"/>
  <c r="G41" i="1"/>
  <c r="F41" i="1"/>
  <c r="G40" i="1"/>
  <c r="H40" i="1" s="1"/>
  <c r="I40" i="1" s="1"/>
  <c r="F40" i="1"/>
  <c r="G39" i="1"/>
  <c r="H39" i="1" s="1"/>
  <c r="H44" i="1" s="1"/>
  <c r="F39" i="1"/>
  <c r="G23" i="14"/>
  <c r="BA21" i="14"/>
  <c r="BA18" i="14"/>
  <c r="V8" i="14"/>
  <c r="G9" i="14"/>
  <c r="G8" i="14" s="1"/>
  <c r="I9" i="14"/>
  <c r="I8" i="14" s="1"/>
  <c r="K9" i="14"/>
  <c r="O9" i="14"/>
  <c r="O8" i="14" s="1"/>
  <c r="Q9" i="14"/>
  <c r="Q8" i="14" s="1"/>
  <c r="V9" i="14"/>
  <c r="G11" i="14"/>
  <c r="M11" i="14" s="1"/>
  <c r="I11" i="14"/>
  <c r="K11" i="14"/>
  <c r="K8" i="14" s="1"/>
  <c r="O11" i="14"/>
  <c r="Q11" i="14"/>
  <c r="V11" i="14"/>
  <c r="I12" i="14"/>
  <c r="K12" i="14"/>
  <c r="V12" i="14"/>
  <c r="G13" i="14"/>
  <c r="G12" i="14" s="1"/>
  <c r="I13" i="14"/>
  <c r="K13" i="14"/>
  <c r="M13" i="14"/>
  <c r="M12" i="14" s="1"/>
  <c r="O13" i="14"/>
  <c r="O12" i="14" s="1"/>
  <c r="Q13" i="14"/>
  <c r="V13" i="14"/>
  <c r="G15" i="14"/>
  <c r="M15" i="14" s="1"/>
  <c r="I15" i="14"/>
  <c r="K15" i="14"/>
  <c r="O15" i="14"/>
  <c r="Q15" i="14"/>
  <c r="Q12" i="14" s="1"/>
  <c r="V15" i="14"/>
  <c r="G16" i="14"/>
  <c r="I16" i="14"/>
  <c r="O16" i="14"/>
  <c r="Q16" i="14"/>
  <c r="G17" i="14"/>
  <c r="I17" i="14"/>
  <c r="K17" i="14"/>
  <c r="K16" i="14" s="1"/>
  <c r="M17" i="14"/>
  <c r="M16" i="14" s="1"/>
  <c r="O17" i="14"/>
  <c r="Q17" i="14"/>
  <c r="V17" i="14"/>
  <c r="V16" i="14" s="1"/>
  <c r="K19" i="14"/>
  <c r="V19" i="14"/>
  <c r="G20" i="14"/>
  <c r="G19" i="14" s="1"/>
  <c r="I20" i="14"/>
  <c r="I19" i="14" s="1"/>
  <c r="K20" i="14"/>
  <c r="O20" i="14"/>
  <c r="O19" i="14" s="1"/>
  <c r="Q20" i="14"/>
  <c r="Q19" i="14" s="1"/>
  <c r="V20" i="14"/>
  <c r="AE23" i="14"/>
  <c r="AF23" i="14"/>
  <c r="G198" i="13"/>
  <c r="BA190" i="13"/>
  <c r="G8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4" i="13"/>
  <c r="I14" i="13"/>
  <c r="K14" i="13"/>
  <c r="M14" i="13"/>
  <c r="O14" i="13"/>
  <c r="Q14" i="13"/>
  <c r="V14" i="13"/>
  <c r="G22" i="13"/>
  <c r="I22" i="13"/>
  <c r="K22" i="13"/>
  <c r="M22" i="13"/>
  <c r="O22" i="13"/>
  <c r="Q22" i="13"/>
  <c r="V22" i="13"/>
  <c r="G31" i="13"/>
  <c r="M31" i="13" s="1"/>
  <c r="I31" i="13"/>
  <c r="K31" i="13"/>
  <c r="O31" i="13"/>
  <c r="Q31" i="13"/>
  <c r="V31" i="13"/>
  <c r="G40" i="13"/>
  <c r="M40" i="13" s="1"/>
  <c r="I40" i="13"/>
  <c r="K40" i="13"/>
  <c r="O40" i="13"/>
  <c r="Q40" i="13"/>
  <c r="V40" i="13"/>
  <c r="G44" i="13"/>
  <c r="I44" i="13"/>
  <c r="K44" i="13"/>
  <c r="M44" i="13"/>
  <c r="O44" i="13"/>
  <c r="Q44" i="13"/>
  <c r="V44" i="13"/>
  <c r="G51" i="13"/>
  <c r="I51" i="13"/>
  <c r="K51" i="13"/>
  <c r="M51" i="13"/>
  <c r="O51" i="13"/>
  <c r="Q51" i="13"/>
  <c r="V51" i="13"/>
  <c r="G65" i="13"/>
  <c r="M65" i="13" s="1"/>
  <c r="I65" i="13"/>
  <c r="K65" i="13"/>
  <c r="O65" i="13"/>
  <c r="Q65" i="13"/>
  <c r="V65" i="13"/>
  <c r="G70" i="13"/>
  <c r="M70" i="13" s="1"/>
  <c r="I70" i="13"/>
  <c r="K70" i="13"/>
  <c r="O70" i="13"/>
  <c r="Q70" i="13"/>
  <c r="V70" i="13"/>
  <c r="G74" i="13"/>
  <c r="I74" i="13"/>
  <c r="K74" i="13"/>
  <c r="M74" i="13"/>
  <c r="O74" i="13"/>
  <c r="Q74" i="13"/>
  <c r="V74" i="13"/>
  <c r="G86" i="13"/>
  <c r="I86" i="13"/>
  <c r="K86" i="13"/>
  <c r="M86" i="13"/>
  <c r="O86" i="13"/>
  <c r="Q86" i="13"/>
  <c r="V86" i="13"/>
  <c r="G94" i="13"/>
  <c r="M94" i="13" s="1"/>
  <c r="I94" i="13"/>
  <c r="K94" i="13"/>
  <c r="O94" i="13"/>
  <c r="Q94" i="13"/>
  <c r="V94" i="13"/>
  <c r="G100" i="13"/>
  <c r="M100" i="13" s="1"/>
  <c r="I100" i="13"/>
  <c r="K100" i="13"/>
  <c r="O100" i="13"/>
  <c r="Q100" i="13"/>
  <c r="V100" i="13"/>
  <c r="G104" i="13"/>
  <c r="I104" i="13"/>
  <c r="K104" i="13"/>
  <c r="M104" i="13"/>
  <c r="O104" i="13"/>
  <c r="Q104" i="13"/>
  <c r="V104" i="13"/>
  <c r="G108" i="13"/>
  <c r="I108" i="13"/>
  <c r="K108" i="13"/>
  <c r="M108" i="13"/>
  <c r="O108" i="13"/>
  <c r="Q108" i="13"/>
  <c r="V108" i="13"/>
  <c r="G112" i="13"/>
  <c r="M112" i="13" s="1"/>
  <c r="I112" i="13"/>
  <c r="K112" i="13"/>
  <c r="O112" i="13"/>
  <c r="Q112" i="13"/>
  <c r="V112" i="13"/>
  <c r="G117" i="13"/>
  <c r="M117" i="13" s="1"/>
  <c r="I117" i="13"/>
  <c r="K117" i="13"/>
  <c r="O117" i="13"/>
  <c r="Q117" i="13"/>
  <c r="V117" i="13"/>
  <c r="G121" i="13"/>
  <c r="I121" i="13"/>
  <c r="K121" i="13"/>
  <c r="M121" i="13"/>
  <c r="O121" i="13"/>
  <c r="Q121" i="13"/>
  <c r="V121" i="13"/>
  <c r="G126" i="13"/>
  <c r="I126" i="13"/>
  <c r="K126" i="13"/>
  <c r="M126" i="13"/>
  <c r="O126" i="13"/>
  <c r="Q126" i="13"/>
  <c r="V126" i="13"/>
  <c r="G131" i="13"/>
  <c r="M131" i="13" s="1"/>
  <c r="I131" i="13"/>
  <c r="K131" i="13"/>
  <c r="O131" i="13"/>
  <c r="Q131" i="13"/>
  <c r="V131" i="13"/>
  <c r="G136" i="13"/>
  <c r="M136" i="13" s="1"/>
  <c r="I136" i="13"/>
  <c r="K136" i="13"/>
  <c r="O136" i="13"/>
  <c r="Q136" i="13"/>
  <c r="V136" i="13"/>
  <c r="G140" i="13"/>
  <c r="I140" i="13"/>
  <c r="K140" i="13"/>
  <c r="M140" i="13"/>
  <c r="O140" i="13"/>
  <c r="Q140" i="13"/>
  <c r="V140" i="13"/>
  <c r="G145" i="13"/>
  <c r="G144" i="13" s="1"/>
  <c r="I145" i="13"/>
  <c r="I144" i="13" s="1"/>
  <c r="K145" i="13"/>
  <c r="O145" i="13"/>
  <c r="O144" i="13" s="1"/>
  <c r="Q145" i="13"/>
  <c r="Q144" i="13" s="1"/>
  <c r="V145" i="13"/>
  <c r="G149" i="13"/>
  <c r="M149" i="13" s="1"/>
  <c r="I149" i="13"/>
  <c r="K149" i="13"/>
  <c r="K144" i="13" s="1"/>
  <c r="O149" i="13"/>
  <c r="Q149" i="13"/>
  <c r="V149" i="13"/>
  <c r="V144" i="13" s="1"/>
  <c r="G153" i="13"/>
  <c r="I153" i="13"/>
  <c r="K153" i="13"/>
  <c r="M153" i="13"/>
  <c r="O153" i="13"/>
  <c r="Q153" i="13"/>
  <c r="V153" i="13"/>
  <c r="K157" i="13"/>
  <c r="O157" i="13"/>
  <c r="V157" i="13"/>
  <c r="G158" i="13"/>
  <c r="M158" i="13" s="1"/>
  <c r="M157" i="13" s="1"/>
  <c r="I158" i="13"/>
  <c r="I157" i="13" s="1"/>
  <c r="K158" i="13"/>
  <c r="O158" i="13"/>
  <c r="Q158" i="13"/>
  <c r="Q157" i="13" s="1"/>
  <c r="V158" i="13"/>
  <c r="G160" i="13"/>
  <c r="I160" i="13"/>
  <c r="K160" i="13"/>
  <c r="K159" i="13" s="1"/>
  <c r="M160" i="13"/>
  <c r="O160" i="13"/>
  <c r="Q160" i="13"/>
  <c r="V160" i="13"/>
  <c r="G161" i="13"/>
  <c r="G159" i="13" s="1"/>
  <c r="I161" i="13"/>
  <c r="K161" i="13"/>
  <c r="O161" i="13"/>
  <c r="O159" i="13" s="1"/>
  <c r="Q161" i="13"/>
  <c r="V161" i="13"/>
  <c r="G162" i="13"/>
  <c r="M162" i="13" s="1"/>
  <c r="I162" i="13"/>
  <c r="I159" i="13" s="1"/>
  <c r="K162" i="13"/>
  <c r="O162" i="13"/>
  <c r="Q162" i="13"/>
  <c r="V162" i="13"/>
  <c r="G163" i="13"/>
  <c r="M163" i="13" s="1"/>
  <c r="I163" i="13"/>
  <c r="K163" i="13"/>
  <c r="O163" i="13"/>
  <c r="Q163" i="13"/>
  <c r="V163" i="13"/>
  <c r="G164" i="13"/>
  <c r="I164" i="13"/>
  <c r="K164" i="13"/>
  <c r="M164" i="13"/>
  <c r="O164" i="13"/>
  <c r="Q164" i="13"/>
  <c r="V164" i="13"/>
  <c r="G165" i="13"/>
  <c r="I165" i="13"/>
  <c r="K165" i="13"/>
  <c r="M165" i="13"/>
  <c r="O165" i="13"/>
  <c r="Q165" i="13"/>
  <c r="V165" i="13"/>
  <c r="G166" i="13"/>
  <c r="M166" i="13" s="1"/>
  <c r="I166" i="13"/>
  <c r="K166" i="13"/>
  <c r="O166" i="13"/>
  <c r="Q166" i="13"/>
  <c r="Q159" i="13" s="1"/>
  <c r="V166" i="13"/>
  <c r="G167" i="13"/>
  <c r="M167" i="13" s="1"/>
  <c r="I167" i="13"/>
  <c r="K167" i="13"/>
  <c r="O167" i="13"/>
  <c r="Q167" i="13"/>
  <c r="V167" i="13"/>
  <c r="V159" i="13" s="1"/>
  <c r="G168" i="13"/>
  <c r="I168" i="13"/>
  <c r="K168" i="13"/>
  <c r="M168" i="13"/>
  <c r="O168" i="13"/>
  <c r="Q168" i="13"/>
  <c r="V168" i="13"/>
  <c r="G169" i="13"/>
  <c r="M169" i="13" s="1"/>
  <c r="I169" i="13"/>
  <c r="K169" i="13"/>
  <c r="O169" i="13"/>
  <c r="Q169" i="13"/>
  <c r="V169" i="13"/>
  <c r="G170" i="13"/>
  <c r="M170" i="13" s="1"/>
  <c r="I170" i="13"/>
  <c r="K170" i="13"/>
  <c r="O170" i="13"/>
  <c r="Q170" i="13"/>
  <c r="V170" i="13"/>
  <c r="G171" i="13"/>
  <c r="M171" i="13" s="1"/>
  <c r="I171" i="13"/>
  <c r="K171" i="13"/>
  <c r="O171" i="13"/>
  <c r="Q171" i="13"/>
  <c r="V171" i="13"/>
  <c r="G172" i="13"/>
  <c r="I172" i="13"/>
  <c r="K172" i="13"/>
  <c r="M172" i="13"/>
  <c r="O172" i="13"/>
  <c r="Q172" i="13"/>
  <c r="V172" i="13"/>
  <c r="G173" i="13"/>
  <c r="I173" i="13"/>
  <c r="K173" i="13"/>
  <c r="M173" i="13"/>
  <c r="O173" i="13"/>
  <c r="Q173" i="13"/>
  <c r="V173" i="13"/>
  <c r="G174" i="13"/>
  <c r="M174" i="13" s="1"/>
  <c r="I174" i="13"/>
  <c r="K174" i="13"/>
  <c r="O174" i="13"/>
  <c r="Q174" i="13"/>
  <c r="V174" i="13"/>
  <c r="G175" i="13"/>
  <c r="M175" i="13" s="1"/>
  <c r="I175" i="13"/>
  <c r="K175" i="13"/>
  <c r="O175" i="13"/>
  <c r="Q175" i="13"/>
  <c r="V175" i="13"/>
  <c r="G176" i="13"/>
  <c r="I176" i="13"/>
  <c r="K176" i="13"/>
  <c r="M176" i="13"/>
  <c r="O176" i="13"/>
  <c r="Q176" i="13"/>
  <c r="V176" i="13"/>
  <c r="G177" i="13"/>
  <c r="M177" i="13" s="1"/>
  <c r="I177" i="13"/>
  <c r="K177" i="13"/>
  <c r="O177" i="13"/>
  <c r="Q177" i="13"/>
  <c r="V177" i="13"/>
  <c r="G178" i="13"/>
  <c r="I178" i="13"/>
  <c r="O178" i="13"/>
  <c r="G179" i="13"/>
  <c r="M179" i="13" s="1"/>
  <c r="M178" i="13" s="1"/>
  <c r="I179" i="13"/>
  <c r="K179" i="13"/>
  <c r="K178" i="13" s="1"/>
  <c r="O179" i="13"/>
  <c r="Q179" i="13"/>
  <c r="Q178" i="13" s="1"/>
  <c r="V179" i="13"/>
  <c r="V178" i="13" s="1"/>
  <c r="G189" i="13"/>
  <c r="G188" i="13" s="1"/>
  <c r="I189" i="13"/>
  <c r="I188" i="13" s="1"/>
  <c r="K189" i="13"/>
  <c r="M189" i="13"/>
  <c r="O189" i="13"/>
  <c r="O188" i="13" s="1"/>
  <c r="Q189" i="13"/>
  <c r="V189" i="13"/>
  <c r="G191" i="13"/>
  <c r="M191" i="13" s="1"/>
  <c r="I191" i="13"/>
  <c r="K191" i="13"/>
  <c r="O191" i="13"/>
  <c r="Q191" i="13"/>
  <c r="Q188" i="13" s="1"/>
  <c r="V191" i="13"/>
  <c r="G192" i="13"/>
  <c r="M192" i="13" s="1"/>
  <c r="I192" i="13"/>
  <c r="K192" i="13"/>
  <c r="O192" i="13"/>
  <c r="Q192" i="13"/>
  <c r="V192" i="13"/>
  <c r="V188" i="13" s="1"/>
  <c r="G193" i="13"/>
  <c r="I193" i="13"/>
  <c r="K193" i="13"/>
  <c r="K188" i="13" s="1"/>
  <c r="M193" i="13"/>
  <c r="O193" i="13"/>
  <c r="Q193" i="13"/>
  <c r="V193" i="13"/>
  <c r="G195" i="13"/>
  <c r="M195" i="13" s="1"/>
  <c r="I195" i="13"/>
  <c r="K195" i="13"/>
  <c r="O195" i="13"/>
  <c r="Q195" i="13"/>
  <c r="V195" i="13"/>
  <c r="G196" i="13"/>
  <c r="M196" i="13" s="1"/>
  <c r="I196" i="13"/>
  <c r="K196" i="13"/>
  <c r="O196" i="13"/>
  <c r="Q196" i="13"/>
  <c r="V196" i="13"/>
  <c r="AE198" i="13"/>
  <c r="AF198" i="13"/>
  <c r="G186" i="12"/>
  <c r="BA179" i="12"/>
  <c r="BA167" i="12"/>
  <c r="BA41" i="12"/>
  <c r="G9" i="12"/>
  <c r="G8" i="12" s="1"/>
  <c r="I9" i="12"/>
  <c r="I8" i="12" s="1"/>
  <c r="K9" i="12"/>
  <c r="O9" i="12"/>
  <c r="O8" i="12" s="1"/>
  <c r="Q9" i="12"/>
  <c r="V9" i="12"/>
  <c r="G14" i="12"/>
  <c r="M14" i="12" s="1"/>
  <c r="I14" i="12"/>
  <c r="K14" i="12"/>
  <c r="O14" i="12"/>
  <c r="Q14" i="12"/>
  <c r="Q8" i="12" s="1"/>
  <c r="V14" i="12"/>
  <c r="G26" i="12"/>
  <c r="M26" i="12" s="1"/>
  <c r="I26" i="12"/>
  <c r="K26" i="12"/>
  <c r="K8" i="12" s="1"/>
  <c r="O26" i="12"/>
  <c r="Q26" i="12"/>
  <c r="V26" i="12"/>
  <c r="V8" i="12" s="1"/>
  <c r="G30" i="12"/>
  <c r="I30" i="12"/>
  <c r="K30" i="12"/>
  <c r="M30" i="12"/>
  <c r="O30" i="12"/>
  <c r="Q30" i="12"/>
  <c r="V30" i="12"/>
  <c r="G34" i="12"/>
  <c r="M34" i="12" s="1"/>
  <c r="I34" i="12"/>
  <c r="K34" i="12"/>
  <c r="O34" i="12"/>
  <c r="Q34" i="12"/>
  <c r="V34" i="12"/>
  <c r="G40" i="12"/>
  <c r="M40" i="12" s="1"/>
  <c r="I40" i="12"/>
  <c r="K40" i="12"/>
  <c r="O40" i="12"/>
  <c r="Q40" i="12"/>
  <c r="V40" i="12"/>
  <c r="G47" i="12"/>
  <c r="M47" i="12" s="1"/>
  <c r="I47" i="12"/>
  <c r="K47" i="12"/>
  <c r="O47" i="12"/>
  <c r="Q47" i="12"/>
  <c r="V47" i="12"/>
  <c r="G51" i="12"/>
  <c r="I51" i="12"/>
  <c r="K51" i="12"/>
  <c r="M51" i="12"/>
  <c r="O51" i="12"/>
  <c r="Q51" i="12"/>
  <c r="V51" i="12"/>
  <c r="G56" i="12"/>
  <c r="M56" i="12" s="1"/>
  <c r="I56" i="12"/>
  <c r="K56" i="12"/>
  <c r="O56" i="12"/>
  <c r="Q56" i="12"/>
  <c r="V56" i="12"/>
  <c r="G60" i="12"/>
  <c r="M60" i="12" s="1"/>
  <c r="I60" i="12"/>
  <c r="K60" i="12"/>
  <c r="O60" i="12"/>
  <c r="Q60" i="12"/>
  <c r="V60" i="12"/>
  <c r="G64" i="12"/>
  <c r="M64" i="12" s="1"/>
  <c r="I64" i="12"/>
  <c r="K64" i="12"/>
  <c r="O64" i="12"/>
  <c r="Q64" i="12"/>
  <c r="V64" i="12"/>
  <c r="G73" i="12"/>
  <c r="I73" i="12"/>
  <c r="K73" i="12"/>
  <c r="M73" i="12"/>
  <c r="O73" i="12"/>
  <c r="Q73" i="12"/>
  <c r="V73" i="12"/>
  <c r="G77" i="12"/>
  <c r="M77" i="12" s="1"/>
  <c r="I77" i="12"/>
  <c r="K77" i="12"/>
  <c r="O77" i="12"/>
  <c r="Q77" i="12"/>
  <c r="V77" i="12"/>
  <c r="G82" i="12"/>
  <c r="M82" i="12" s="1"/>
  <c r="I82" i="12"/>
  <c r="K82" i="12"/>
  <c r="O82" i="12"/>
  <c r="Q82" i="12"/>
  <c r="V82" i="12"/>
  <c r="G86" i="12"/>
  <c r="M86" i="12" s="1"/>
  <c r="I86" i="12"/>
  <c r="K86" i="12"/>
  <c r="O86" i="12"/>
  <c r="Q86" i="12"/>
  <c r="V86" i="12"/>
  <c r="G90" i="12"/>
  <c r="I90" i="12"/>
  <c r="K90" i="12"/>
  <c r="M90" i="12"/>
  <c r="O90" i="12"/>
  <c r="Q90" i="12"/>
  <c r="V90" i="12"/>
  <c r="G94" i="12"/>
  <c r="M94" i="12" s="1"/>
  <c r="I94" i="12"/>
  <c r="K94" i="12"/>
  <c r="O94" i="12"/>
  <c r="Q94" i="12"/>
  <c r="V94" i="12"/>
  <c r="G99" i="12"/>
  <c r="M99" i="12" s="1"/>
  <c r="I99" i="12"/>
  <c r="K99" i="12"/>
  <c r="O99" i="12"/>
  <c r="Q99" i="12"/>
  <c r="V99" i="12"/>
  <c r="G103" i="12"/>
  <c r="M103" i="12" s="1"/>
  <c r="I103" i="12"/>
  <c r="K103" i="12"/>
  <c r="O103" i="12"/>
  <c r="Q103" i="12"/>
  <c r="V103" i="12"/>
  <c r="G108" i="12"/>
  <c r="I108" i="12"/>
  <c r="K108" i="12"/>
  <c r="M108" i="12"/>
  <c r="O108" i="12"/>
  <c r="Q108" i="12"/>
  <c r="V108" i="12"/>
  <c r="G113" i="12"/>
  <c r="M113" i="12" s="1"/>
  <c r="I113" i="12"/>
  <c r="K113" i="12"/>
  <c r="O113" i="12"/>
  <c r="Q113" i="12"/>
  <c r="V113" i="12"/>
  <c r="G116" i="12"/>
  <c r="M116" i="12" s="1"/>
  <c r="I116" i="12"/>
  <c r="K116" i="12"/>
  <c r="O116" i="12"/>
  <c r="Q116" i="12"/>
  <c r="V116" i="12"/>
  <c r="G120" i="12"/>
  <c r="M120" i="12" s="1"/>
  <c r="I120" i="12"/>
  <c r="K120" i="12"/>
  <c r="O120" i="12"/>
  <c r="Q120" i="12"/>
  <c r="V120" i="12"/>
  <c r="G125" i="12"/>
  <c r="G124" i="12" s="1"/>
  <c r="I125" i="12"/>
  <c r="K125" i="12"/>
  <c r="O125" i="12"/>
  <c r="O124" i="12" s="1"/>
  <c r="Q125" i="12"/>
  <c r="V125" i="12"/>
  <c r="G127" i="12"/>
  <c r="M127" i="12" s="1"/>
  <c r="I127" i="12"/>
  <c r="I124" i="12" s="1"/>
  <c r="K127" i="12"/>
  <c r="O127" i="12"/>
  <c r="Q127" i="12"/>
  <c r="Q124" i="12" s="1"/>
  <c r="V127" i="12"/>
  <c r="G133" i="12"/>
  <c r="M133" i="12" s="1"/>
  <c r="I133" i="12"/>
  <c r="K133" i="12"/>
  <c r="K124" i="12" s="1"/>
  <c r="O133" i="12"/>
  <c r="Q133" i="12"/>
  <c r="V133" i="12"/>
  <c r="V124" i="12" s="1"/>
  <c r="G136" i="12"/>
  <c r="I136" i="12"/>
  <c r="K136" i="12"/>
  <c r="M136" i="12"/>
  <c r="O136" i="12"/>
  <c r="Q136" i="12"/>
  <c r="V136" i="12"/>
  <c r="G140" i="12"/>
  <c r="G141" i="12"/>
  <c r="M141" i="12" s="1"/>
  <c r="I141" i="12"/>
  <c r="I140" i="12" s="1"/>
  <c r="K141" i="12"/>
  <c r="O141" i="12"/>
  <c r="Q141" i="12"/>
  <c r="Q140" i="12" s="1"/>
  <c r="V141" i="12"/>
  <c r="G144" i="12"/>
  <c r="M144" i="12" s="1"/>
  <c r="I144" i="12"/>
  <c r="K144" i="12"/>
  <c r="K140" i="12" s="1"/>
  <c r="O144" i="12"/>
  <c r="Q144" i="12"/>
  <c r="V144" i="12"/>
  <c r="V140" i="12" s="1"/>
  <c r="G147" i="12"/>
  <c r="I147" i="12"/>
  <c r="K147" i="12"/>
  <c r="M147" i="12"/>
  <c r="O147" i="12"/>
  <c r="Q147" i="12"/>
  <c r="V147" i="12"/>
  <c r="G150" i="12"/>
  <c r="M150" i="12" s="1"/>
  <c r="I150" i="12"/>
  <c r="K150" i="12"/>
  <c r="O150" i="12"/>
  <c r="O140" i="12" s="1"/>
  <c r="Q150" i="12"/>
  <c r="V150" i="12"/>
  <c r="G152" i="12"/>
  <c r="M152" i="12" s="1"/>
  <c r="I152" i="12"/>
  <c r="K152" i="12"/>
  <c r="O152" i="12"/>
  <c r="Q152" i="12"/>
  <c r="V152" i="12"/>
  <c r="G155" i="12"/>
  <c r="M155" i="12" s="1"/>
  <c r="I155" i="12"/>
  <c r="K155" i="12"/>
  <c r="O155" i="12"/>
  <c r="Q155" i="12"/>
  <c r="V155" i="12"/>
  <c r="G160" i="12"/>
  <c r="I160" i="12"/>
  <c r="K160" i="12"/>
  <c r="M160" i="12"/>
  <c r="O160" i="12"/>
  <c r="Q160" i="12"/>
  <c r="V160" i="12"/>
  <c r="G163" i="12"/>
  <c r="M163" i="12" s="1"/>
  <c r="I163" i="12"/>
  <c r="K163" i="12"/>
  <c r="O163" i="12"/>
  <c r="Q163" i="12"/>
  <c r="V163" i="12"/>
  <c r="G166" i="12"/>
  <c r="M166" i="12" s="1"/>
  <c r="I166" i="12"/>
  <c r="K166" i="12"/>
  <c r="O166" i="12"/>
  <c r="Q166" i="12"/>
  <c r="V166" i="12"/>
  <c r="I169" i="12"/>
  <c r="K169" i="12"/>
  <c r="Q169" i="12"/>
  <c r="V169" i="12"/>
  <c r="G170" i="12"/>
  <c r="I170" i="12"/>
  <c r="K170" i="12"/>
  <c r="M170" i="12"/>
  <c r="M169" i="12" s="1"/>
  <c r="O170" i="12"/>
  <c r="Q170" i="12"/>
  <c r="V170" i="12"/>
  <c r="G172" i="12"/>
  <c r="M172" i="12" s="1"/>
  <c r="I172" i="12"/>
  <c r="K172" i="12"/>
  <c r="O172" i="12"/>
  <c r="O169" i="12" s="1"/>
  <c r="Q172" i="12"/>
  <c r="V172" i="12"/>
  <c r="G177" i="12"/>
  <c r="I177" i="12"/>
  <c r="O177" i="12"/>
  <c r="Q177" i="12"/>
  <c r="G178" i="12"/>
  <c r="M178" i="12" s="1"/>
  <c r="M177" i="12" s="1"/>
  <c r="I178" i="12"/>
  <c r="K178" i="12"/>
  <c r="K177" i="12" s="1"/>
  <c r="O178" i="12"/>
  <c r="Q178" i="12"/>
  <c r="V178" i="12"/>
  <c r="V177" i="12" s="1"/>
  <c r="K183" i="12"/>
  <c r="Q183" i="12"/>
  <c r="V183" i="12"/>
  <c r="G184" i="12"/>
  <c r="M184" i="12" s="1"/>
  <c r="M183" i="12" s="1"/>
  <c r="I184" i="12"/>
  <c r="I183" i="12" s="1"/>
  <c r="K184" i="12"/>
  <c r="O184" i="12"/>
  <c r="O183" i="12" s="1"/>
  <c r="Q184" i="12"/>
  <c r="V184" i="12"/>
  <c r="AE186" i="12"/>
  <c r="AF186" i="12"/>
  <c r="I19" i="1"/>
  <c r="I17" i="1"/>
  <c r="I16" i="1"/>
  <c r="AZ55" i="1"/>
  <c r="AZ53" i="1"/>
  <c r="AZ51" i="1"/>
  <c r="AZ49" i="1"/>
  <c r="AZ47" i="1"/>
  <c r="F44" i="1"/>
  <c r="G44" i="1"/>
  <c r="G25" i="1" s="1"/>
  <c r="A25" i="1" s="1"/>
  <c r="H42" i="1"/>
  <c r="I42" i="1" s="1"/>
  <c r="H41" i="1"/>
  <c r="I41" i="1" s="1"/>
  <c r="J28" i="1"/>
  <c r="J26" i="1"/>
  <c r="G38" i="1"/>
  <c r="F38" i="1"/>
  <c r="J23" i="1"/>
  <c r="J24" i="1"/>
  <c r="J25" i="1"/>
  <c r="J27" i="1"/>
  <c r="E24" i="1"/>
  <c r="E26" i="1"/>
  <c r="I72" i="1" l="1"/>
  <c r="J70" i="1" s="1"/>
  <c r="A26" i="1"/>
  <c r="G26" i="1"/>
  <c r="G28" i="1"/>
  <c r="G23" i="1"/>
  <c r="M20" i="14"/>
  <c r="M19" i="14" s="1"/>
  <c r="M9" i="14"/>
  <c r="M8" i="14" s="1"/>
  <c r="M8" i="13"/>
  <c r="M188" i="13"/>
  <c r="G157" i="13"/>
  <c r="M161" i="13"/>
  <c r="M159" i="13" s="1"/>
  <c r="M145" i="13"/>
  <c r="M144" i="13" s="1"/>
  <c r="M140" i="12"/>
  <c r="G183" i="12"/>
  <c r="M125" i="12"/>
  <c r="M124" i="12" s="1"/>
  <c r="M9" i="12"/>
  <c r="M8" i="12" s="1"/>
  <c r="G169" i="12"/>
  <c r="I21" i="1"/>
  <c r="J64" i="1"/>
  <c r="J68" i="1"/>
  <c r="J61" i="1"/>
  <c r="J65" i="1"/>
  <c r="J69" i="1"/>
  <c r="J62" i="1"/>
  <c r="J66" i="1"/>
  <c r="I39" i="1"/>
  <c r="I44" i="1" s="1"/>
  <c r="J71" i="1" l="1"/>
  <c r="J67" i="1"/>
  <c r="J63" i="1"/>
  <c r="A23" i="1"/>
  <c r="J42" i="1"/>
  <c r="J40" i="1"/>
  <c r="J39" i="1"/>
  <c r="J44" i="1" s="1"/>
  <c r="J41" i="1"/>
  <c r="J43" i="1"/>
  <c r="J72" i="1" l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6B120749-BA7A-4E49-A23C-FF8622194DB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6C52E5-7357-40C8-B89C-67E2C4E36BC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6D8C2326-7581-461B-AC58-EF8E4AC4D0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9E2C4CE-9825-405B-B263-F24B884C5F0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4A2AA107-87E1-49B3-9815-AA33E41DCE8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C745DF7-06EB-436F-8FB0-4E2E5AC00E0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<sst xmlns="http://schemas.openxmlformats.org/spreadsheetml/2006/main" count="1544" uniqueCount="414">
  <si>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</si>
  <si>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</si>
  <si>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</si>
  <si>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</si>
  <si>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</si>
  <si>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</si>
  <si>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</si>
  <si>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</si>
  <si>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</si>
  <si>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</si>
  <si>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</si>
  <si>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</si>
  <si>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</si>
  <si>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</si>
  <si>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</si>
  <si>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</si>
  <si>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</si>
  <si>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</si>
  <si>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</si>
  <si>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</si>
  <si>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</si>
  <si>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</si>
  <si>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</si>
  <si>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</si>
  <si>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</si>
  <si>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</si>
  <si>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</si>
  <si>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</si>
  <si>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</si>
  <si>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</si>
  <si>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</si>
  <si>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</si>
  <si>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</si>
  <si>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</si>
  <si>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</si>
  <si>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</si>
  <si>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</si>
  <si>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</si>
  <si>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</si>
  <si>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</si>
  <si>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</si>
  <si>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</si>
  <si>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</si>
  <si>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</si>
  <si>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</si>
  <si>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</si>
  <si>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</si>
  <si>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</si>
  <si>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</si>
  <si>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</si>
  <si>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</si>
  <si>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</si>
  <si>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</si>
  <si>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</si>
  <si>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</si>
  <si>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</si>
  <si>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</si>
  <si>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</si>
  <si>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22-003.12</t>
  </si>
  <si>
    <t>Výstavba DS E.ON Penny Nová Paka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</si>
  <si>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</si>
  <si>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</si>
  <si>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</si>
  <si>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</si>
  <si>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</si>
  <si>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</si>
  <si>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</si>
  <si>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</si>
  <si>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</si>
  <si>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</si>
  <si>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</si>
  <si>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</si>
  <si>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</si>
  <si>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</si>
  <si>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</si>
  <si>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</si>
  <si>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</si>
  <si>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</si>
  <si>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</si>
  <si>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</si>
  <si>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</si>
  <si>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</si>
  <si>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</si>
  <si>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</si>
  <si>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</si>
  <si>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</si>
  <si>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</si>
  <si>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</si>
  <si>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</si>
  <si>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</si>
  <si>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</si>
  <si>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</si>
  <si>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</si>
  <si>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</si>
  <si>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</si>
  <si>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</si>
  <si>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</si>
  <si>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</si>
  <si>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</si>
  <si>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</si>
  <si>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</si>
  <si>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</si>
  <si>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</si>
  <si>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</si>
  <si>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</si>
  <si>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</si>
  <si>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</si>
  <si>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</si>
  <si>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</si>
  <si>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</si>
  <si>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</si>
  <si>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</si>
  <si>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</si>
  <si>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</si>
  <si>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</si>
  <si>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</si>
  <si>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</si>
  <si>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</si>
  <si>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</si>
  <si>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</si>
  <si>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</si>
  <si>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</si>
  <si>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</si>
  <si>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</si>
  <si>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</si>
  <si>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</si>
  <si>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</si>
  <si>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</si>
  <si>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</si>
  <si>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</si>
  <si>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</si>
  <si>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</si>
  <si>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</si>
  <si>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2,8*1,4*0,1</t>
  </si>
  <si>
    <t>Mezisoučet</t>
  </si>
  <si>
    <t>Koeficient okolí: 0,2</t>
  </si>
  <si>
    <t>139601103R00</t>
  </si>
  <si>
    <t>Ruční výkop jam, rýh a šachet v hornině tř. 4</t>
  </si>
  <si>
    <t>Plocha NS 1 : (2,8*1,4)*(0,23-0,1)</t>
  </si>
  <si>
    <t xml:space="preserve">Základ NS 1 (od nové zpěvnené plochy) : </t>
  </si>
  <si>
    <t>základ stanice : (1,0*1,0*0,67)</t>
  </si>
  <si>
    <t>zemění pod stanicí : (1,0*1,0*0,10)</t>
  </si>
  <si>
    <t xml:space="preserve">Základ NS 2 (od stávající zpěvnené plochy) : </t>
  </si>
  <si>
    <t>základ stanice : (1,0*1,0*0,57)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</si>
  <si>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</si>
  <si>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</si>
  <si>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</si>
  <si>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</si>
  <si>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1,94960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</si>
  <si>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</si>
  <si>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</si>
  <si>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</si>
  <si>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</si>
  <si>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</si>
  <si>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0,47040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</si>
  <si>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</si>
  <si>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</si>
  <si>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</si>
  <si>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</si>
  <si>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</si>
  <si>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</si>
  <si>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</si>
  <si>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</si>
  <si>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</si>
  <si>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7 : 1,94960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</si>
  <si>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</si>
  <si>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</si>
  <si>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</si>
  <si>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</si>
  <si>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</si>
  <si>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</si>
  <si>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</si>
  <si>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2*(1,0*1,0*0,1)</t>
  </si>
  <si>
    <t>58337368R</t>
  </si>
  <si>
    <t>Štěrkopísek frakce dle PD</t>
  </si>
  <si>
    <t>t</t>
  </si>
  <si>
    <t>SPCM</t>
  </si>
  <si>
    <t>RTS 22/ I</t>
  </si>
  <si>
    <t>Specifikace</t>
  </si>
  <si>
    <t>POL3_</t>
  </si>
  <si>
    <t>Začátek provozního součtu</t>
  </si>
  <si>
    <t xml:space="preserve">  Základ NS : </t>
  </si>
  <si>
    <t xml:space="preserve">  zemění pod stanicí : 2*(1,0*1,0*0,1)</t>
  </si>
  <si>
    <t xml:space="preserve">  Mezisoučet</t>
  </si>
  <si>
    <t>Konec provozního součtu</t>
  </si>
  <si>
    <t>0,20*1800*0,001</t>
  </si>
  <si>
    <t>Koeficient ztratné: 0,1</t>
  </si>
  <si>
    <t>181101102R00</t>
  </si>
  <si>
    <t>Úprava pláně v zářezech v hor. 1-4, se zhutněním</t>
  </si>
  <si>
    <t>m2</t>
  </si>
  <si>
    <t>Plocha NS : 2,8*1,4</t>
  </si>
  <si>
    <t>NS : 1,0*1,0*2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</si>
  <si>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</si>
  <si>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</si>
  <si>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</si>
  <si>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</si>
  <si>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</si>
  <si>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0,47040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</si>
  <si>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</si>
  <si>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</si>
  <si>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</si>
  <si>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</si>
  <si>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</si>
  <si>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</si>
  <si>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</si>
  <si>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</si>
  <si>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</si>
  <si>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0,47033*0,03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</si>
  <si>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</si>
  <si>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</si>
  <si>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</si>
  <si>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</si>
  <si>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</si>
  <si>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0,47067*0,015</t>
  </si>
  <si>
    <t>184851111R00</t>
  </si>
  <si>
    <t>Hnojení roztokem hnojiva v rovině</t>
  </si>
  <si>
    <t xml:space="preserve">2l na 1m2 : </t>
  </si>
  <si>
    <t>Odkaz na mn. položky pořadí 13 : 0,47000*0,002</t>
  </si>
  <si>
    <t>113106231R00</t>
  </si>
  <si>
    <t>Rozebrání dlažeb ze zámkové dlažby v kamenivu</t>
  </si>
  <si>
    <t xml:space="preserve">NS 2 : </t>
  </si>
  <si>
    <t>1,4*1,4</t>
  </si>
  <si>
    <t>113107520R00</t>
  </si>
  <si>
    <t>Odstranění podkladu pl. 50 m2,kam.drcené tl.20 cm</t>
  </si>
  <si>
    <t xml:space="preserve">pro výkop : </t>
  </si>
  <si>
    <t>Odkaz na mn. položky pořadí 21 : 1,96000</t>
  </si>
  <si>
    <t>113107320R00</t>
  </si>
  <si>
    <t>Odstranění podkladu pl. 50 m2,kam.těžené tl.20 cm</t>
  </si>
  <si>
    <t>274354023R00</t>
  </si>
  <si>
    <t>Bednění prostupu základem do 0,02 m2, dl.1,0 m</t>
  </si>
  <si>
    <t>kus</t>
  </si>
  <si>
    <t>základ NS : 2*2</t>
  </si>
  <si>
    <t>275313711R00</t>
  </si>
  <si>
    <t>Beton základových patek prostý C 25/30</t>
  </si>
  <si>
    <t>V CN zohlednit množství betonu</t>
  </si>
  <si>
    <t xml:space="preserve">beton : </t>
  </si>
  <si>
    <t>základ stanice : 2*(1,0*1,0*0,9)</t>
  </si>
  <si>
    <t>Koeficient lití do výkopu bez bednění: 0,2</t>
  </si>
  <si>
    <t>275351215R00</t>
  </si>
  <si>
    <t>Bednění stěn základových patek - zřízení</t>
  </si>
  <si>
    <t>základ stanice : 2*0,25*(1,0*4)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</si>
  <si>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</si>
  <si>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</si>
  <si>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</si>
  <si>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</si>
  <si>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26 : 2,00000</t>
  </si>
  <si>
    <t>596215040R00</t>
  </si>
  <si>
    <t>Kladení zámkové dlažby tl. 8 cm do drtě tl. 4 cm</t>
  </si>
  <si>
    <t xml:space="preserve">zpětné položení zámkové dlažby : </t>
  </si>
  <si>
    <t>0,20*4</t>
  </si>
  <si>
    <t>564261111R00</t>
  </si>
  <si>
    <t>Podklad ze štěrkopísku po zhutnění tloušťky 20 cm</t>
  </si>
  <si>
    <t>564861111R00</t>
  </si>
  <si>
    <t>Podklad ze štěrkodrti po zhutnění tloušťky 20 cm</t>
  </si>
  <si>
    <t>596291113R00</t>
  </si>
  <si>
    <t xml:space="preserve">Řezání zámkové dlažby tl. 80 mm </t>
  </si>
  <si>
    <t>m</t>
  </si>
  <si>
    <t>zapravení okolo nové NS : 1,0*4</t>
  </si>
  <si>
    <t>596215021R00</t>
  </si>
  <si>
    <t>Kladení zámkové dlažby tl. 4 cm do drtě tl. 4 cm</t>
  </si>
  <si>
    <t>- NS : -1*1,0*1,0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</si>
  <si>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</si>
  <si>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</si>
  <si>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</si>
  <si>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</si>
  <si>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</si>
  <si>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</si>
  <si>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Plocha NS : 2,8+2,8+1,4+1,4</t>
  </si>
  <si>
    <t>NS : 1,0*4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</si>
  <si>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</si>
  <si>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</si>
  <si>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</si>
  <si>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</si>
  <si>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</si>
  <si>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917762111RT5</t>
  </si>
  <si>
    <t>Osazení ležat. obrub. bet. s opěrou,lože z C 12/15 včetně obrubníku ABO 10 100/10/25</t>
  </si>
  <si>
    <t>okapní chodník : 2,8+1,4+1,4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</si>
  <si>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</si>
  <si>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</si>
  <si>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</si>
  <si>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</si>
  <si>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37 : 5,60000*0,1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</si>
  <si>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</si>
  <si>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</si>
  <si>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</si>
  <si>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 xml:space="preserve">NS : </t>
  </si>
  <si>
    <t>5,0*(2,75+2,0)</t>
  </si>
  <si>
    <t>5,0*(5,0+1,5)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</si>
  <si>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</si>
  <si>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</si>
  <si>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</si>
  <si>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</si>
  <si>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</si>
  <si>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</si>
  <si>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</si>
  <si>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</si>
  <si>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</si>
  <si>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13,40 m : </t>
  </si>
  <si>
    <t>13,40*0,35*0,1</t>
  </si>
  <si>
    <t>13,40*0,35*0,9</t>
  </si>
  <si>
    <t xml:space="preserve">trasa pod dlažbou : </t>
  </si>
  <si>
    <t xml:space="preserve">délka = 1,00 m : </t>
  </si>
  <si>
    <t>1,0*0,35*0,9</t>
  </si>
  <si>
    <t>Odkaz na mn. položky pořadí 2 : 4,53600</t>
  </si>
  <si>
    <t xml:space="preserve">Mezideponie -&gt; zásyp : </t>
  </si>
  <si>
    <t>Odkaz na mn. položky pořadí 7 : 5,04000</t>
  </si>
  <si>
    <t xml:space="preserve">- odvoz : </t>
  </si>
  <si>
    <t>Odkaz na mn. položky pořadí 6 : 1,26000*-1</t>
  </si>
  <si>
    <t xml:space="preserve">odvoz = objem kameniva : </t>
  </si>
  <si>
    <t xml:space="preserve">Kamenivo/písek : </t>
  </si>
  <si>
    <t xml:space="preserve">tl. 250mm : </t>
  </si>
  <si>
    <t xml:space="preserve">délka = 13,40+1,0 m : </t>
  </si>
  <si>
    <t>0,35*0,25*(13,40+1,0)</t>
  </si>
  <si>
    <t>včetně přemístění materiálu pro zásyp ze vzdálenosti do 10 m od okraje zásypu</t>
  </si>
  <si>
    <t>13,40*0,35*(1,0-0,25)</t>
  </si>
  <si>
    <t>1,0*0,35*(1,0-0,25)</t>
  </si>
  <si>
    <t>Odkaz na mn. položky pořadí 6 : 1,26000</t>
  </si>
  <si>
    <t>583323271R</t>
  </si>
  <si>
    <t>Kamenivo těžené 0/32</t>
  </si>
  <si>
    <t xml:space="preserve">  odvoz = objem kameniva : </t>
  </si>
  <si>
    <t xml:space="preserve">  Kamenivo/písek : </t>
  </si>
  <si>
    <t xml:space="preserve">  tl. 250mm : </t>
  </si>
  <si>
    <t xml:space="preserve">  délka = 13,40+1,0 m : </t>
  </si>
  <si>
    <t xml:space="preserve">  0,35*0,25*(13,40+1,0)</t>
  </si>
  <si>
    <t>1,26*1800*0,001</t>
  </si>
  <si>
    <t>13,40*0,35</t>
  </si>
  <si>
    <t>1,0*0,35</t>
  </si>
  <si>
    <t>Koeficient okolí: 0,1</t>
  </si>
  <si>
    <t>Odkaz na mn. položky pořadí 12 : 5,15900</t>
  </si>
  <si>
    <t>Odkaz na mn. položky pořadí 15 : 5,15900*0,03</t>
  </si>
  <si>
    <t>Odkaz na mn. položky pořadí 12 : 5,15933*0,015</t>
  </si>
  <si>
    <t>Odkaz na mn. položky pořadí 12 : 5,16000*0,002</t>
  </si>
  <si>
    <t>Odkaz na mn. položky pořadí 20 : 0,35000</t>
  </si>
  <si>
    <t>M21000000x01</t>
  </si>
  <si>
    <t>Kabel CYKY 4x95 mm, včetně dodávky a montáže</t>
  </si>
  <si>
    <t>POL1_9</t>
  </si>
  <si>
    <t>M21000000x02</t>
  </si>
  <si>
    <t>Kabel CYKY 5x95 mm, včetně dodávky a montáže</t>
  </si>
  <si>
    <t>M21000000x03</t>
  </si>
  <si>
    <t>Kabel CYKY 5x50 mm, včetně dodávky a montáže</t>
  </si>
  <si>
    <t>M21000000x04</t>
  </si>
  <si>
    <t>Ukončení a zapojení vodiče ve svorce</t>
  </si>
  <si>
    <t>ks</t>
  </si>
  <si>
    <t>M21000000x05</t>
  </si>
  <si>
    <t>Vystrojený elměr. rozváděč, nepřímé měření, jištění do 200 A, ČEZ, MTP 150/5, 0,5S</t>
  </si>
  <si>
    <t>POL3_0</t>
  </si>
  <si>
    <t>M21000000x06</t>
  </si>
  <si>
    <t>Rozpojovací skřín SS300, pilířová, 500V, IP44</t>
  </si>
  <si>
    <t>M21000000x07</t>
  </si>
  <si>
    <t>PVC chránička prům. 110 mm, včetně montáže</t>
  </si>
  <si>
    <t>M21000000x08</t>
  </si>
  <si>
    <t>PVC chránička prům. 90 mm, včetně montáže</t>
  </si>
  <si>
    <t>M21000000x09</t>
  </si>
  <si>
    <t>PVC chránička prům. 40 mm, včetně montáže</t>
  </si>
  <si>
    <t>M21000000x10</t>
  </si>
  <si>
    <t>Kabel UTP cat.5e, včetně dodávky a montáže</t>
  </si>
  <si>
    <t>M21000000x11</t>
  </si>
  <si>
    <t>FeZn 30x4, včetně montáže</t>
  </si>
  <si>
    <t>M21000000x12</t>
  </si>
  <si>
    <t>FeZn 10 (0,62 kg/m), včetně montáže</t>
  </si>
  <si>
    <t>M21000000x13</t>
  </si>
  <si>
    <t>Spojovací svorka pásek-drát, včetně montáže</t>
  </si>
  <si>
    <t>M21000000x14</t>
  </si>
  <si>
    <t>Gumo-asfaltový sprej</t>
  </si>
  <si>
    <t>M21000000x15</t>
  </si>
  <si>
    <t>Revize</t>
  </si>
  <si>
    <t>kpl</t>
  </si>
  <si>
    <t>M21000000x16</t>
  </si>
  <si>
    <t>Úklid</t>
  </si>
  <si>
    <t>M21000000x17</t>
  </si>
  <si>
    <t>Podružný elektroinstalační materiál</t>
  </si>
  <si>
    <t>M21000000x18</t>
  </si>
  <si>
    <t>Mimostaveništní doprava, přesun hmot a PPV</t>
  </si>
  <si>
    <t>460490012RT1</t>
  </si>
  <si>
    <t>Fólie výstražná z PVC, šířka 33 cm dodávka + montáž</t>
  </si>
  <si>
    <t>13,40</t>
  </si>
  <si>
    <t>1,0</t>
  </si>
  <si>
    <t>Koeficient spád, rezerva: 0,1</t>
  </si>
  <si>
    <t>979087311R00</t>
  </si>
  <si>
    <t>Vodorovné přemístění suti nošením do 10 m</t>
  </si>
  <si>
    <t>Přesun suti</t>
  </si>
  <si>
    <t>POL8_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</si>
  <si>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</si>
  <si>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</si>
  <si>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</si>
  <si>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979094211R00</t>
  </si>
  <si>
    <t>Nakládání nebo překládání vybourané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</si>
  <si>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</si>
  <si>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</si>
  <si>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</si>
  <si>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</si>
  <si>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</si>
  <si>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</si>
  <si>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>Poplatek za uložení suti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</si>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</sst>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K24" sqref="K24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abSelected="1" topLeftCell="B1" zoomScaleNormal="100" zoomScaleSheetLayoutView="75" workbookViewId="0">
      <selection activeCell="B8" sqref="A8:XFD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SUMIF(F61:F71,A16,I61:I71)+SUMIF(F61:F71,"PSU",I61:I71)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SUMIF(F61:F71,A17,I61:I71)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SUMIF(F61:F71,A18,I61:I71)</f>
        <v>0</v>
      </c>
      <c r="J18" s="81"/>
    </row>
    <row r="19" spans="1:10" ht="23.25" customHeight="1" x14ac:dyDescent="0.2">
      <c r="A19" s="196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SUMIF(F61:F71,A19,I61:I71)</f>
        <v>0</v>
      </c>
      <c r="J19" s="81"/>
    </row>
    <row r="20" spans="1:10" ht="23.25" customHeight="1" x14ac:dyDescent="0.2">
      <c r="A20" s="196" t="s">
        <v>97</v>
      </c>
      <c r="B20" s="37" t="s">
        <v>30</v>
      </c>
      <c r="C20" s="58"/>
      <c r="D20" s="59"/>
      <c r="E20" s="79"/>
      <c r="F20" s="80"/>
      <c r="G20" s="79"/>
      <c r="H20" s="80"/>
      <c r="I20" s="79">
        <f>SUMIF(F61:F71,A20,I61:I71)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'22-003.12 A01 Pol'!AE186+'22-003.12 E01 Pol'!AE198+'22-003.12 O01 Pol'!AE23</f>
        <v>0</v>
      </c>
      <c r="G39" s="148">
        <f>'22-003.12 A01 Pol'!AF186+'22-003.12 E01 Pol'!AF198+'22-003.12 O01 Pol'!AF23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'22-003.12 A01 Pol'!AE186+'22-003.12 E01 Pol'!AE198+'22-003.12 O01 Pol'!AE23</f>
        <v>0</v>
      </c>
      <c r="G40" s="154">
        <f>'22-003.12 A01 Pol'!AF186+'22-003.12 E01 Pol'!AF198+'22-003.12 O01 Pol'!AF23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'22-003.12 A01 Pol'!AE186</f>
        <v>0</v>
      </c>
      <c r="G41" s="149">
        <f>'22-003.12 A01 Pol'!AF186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'22-003.12 E01 Pol'!AE198</f>
        <v>0</v>
      </c>
      <c r="G42" s="149">
        <f>'22-003.12 E01 Pol'!AF198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'22-003.12 O01 Pol'!AE23</f>
        <v>0</v>
      </c>
      <c r="G43" s="149">
        <f>'22-003.12 O01 Pol'!AF23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6" t="s">
        <v>75</v>
      </c>
    </row>
    <row r="60" spans="1:52" ht="25.5" customHeight="1" x14ac:dyDescent="0.2">
      <c r="A60" s="178"/>
      <c r="B60" s="181" t="s">
        <v>18</v>
      </c>
      <c r="C60" s="181" t="s">
        <v>6</v>
      </c>
      <c r="D60" s="182"/>
      <c r="E60" s="182"/>
      <c r="F60" s="183" t="s">
        <v>76</v>
      </c>
      <c r="G60" s="183"/>
      <c r="H60" s="183"/>
      <c r="I60" s="183" t="s">
        <v>31</v>
      </c>
      <c r="J60" s="183" t="s">
        <v>0</v>
      </c>
    </row>
    <row r="61" spans="1:52" ht="36.75" customHeight="1" x14ac:dyDescent="0.2">
      <c r="A61" s="179"/>
      <c r="B61" s="184" t="s">
        <v>77</v>
      </c>
      <c r="C61" s="185" t="s">
        <v>78</v>
      </c>
      <c r="D61" s="186"/>
      <c r="E61" s="186"/>
      <c r="F61" s="192" t="s">
        <v>26</v>
      </c>
      <c r="G61" s="193"/>
      <c r="H61" s="193"/>
      <c r="I61" s="193">
        <f>'22-003.12 A01 Pol'!G8+'22-003.12 E01 Pol'!G8</f>
        <v>0</v>
      </c>
      <c r="J61" s="190" t="str">
        <f>IF(I72=0,"",I61/I72*100)</f>
        <v/>
      </c>
    </row>
    <row r="62" spans="1:52" ht="36.75" customHeight="1" x14ac:dyDescent="0.2">
      <c r="A62" s="179"/>
      <c r="B62" s="184" t="s">
        <v>79</v>
      </c>
      <c r="C62" s="185" t="s">
        <v>80</v>
      </c>
      <c r="D62" s="186"/>
      <c r="E62" s="186"/>
      <c r="F62" s="192" t="s">
        <v>26</v>
      </c>
      <c r="G62" s="193"/>
      <c r="H62" s="193"/>
      <c r="I62" s="193">
        <f>'22-003.12 A01 Pol'!G124</f>
        <v>0</v>
      </c>
      <c r="J62" s="190" t="str">
        <f>IF(I72=0,"",I62/I72*100)</f>
        <v/>
      </c>
    </row>
    <row r="63" spans="1:52" ht="36.75" customHeight="1" x14ac:dyDescent="0.2">
      <c r="A63" s="179"/>
      <c r="B63" s="184" t="s">
        <v>81</v>
      </c>
      <c r="C63" s="185" t="s">
        <v>82</v>
      </c>
      <c r="D63" s="186"/>
      <c r="E63" s="186"/>
      <c r="F63" s="192" t="s">
        <v>26</v>
      </c>
      <c r="G63" s="193"/>
      <c r="H63" s="193"/>
      <c r="I63" s="193">
        <f>'22-003.12 A01 Pol'!G140+'22-003.12 E01 Pol'!G144</f>
        <v>0</v>
      </c>
      <c r="J63" s="190" t="str">
        <f>IF(I72=0,"",I63/I72*100)</f>
        <v/>
      </c>
    </row>
    <row r="64" spans="1:52" ht="36.75" customHeight="1" x14ac:dyDescent="0.2">
      <c r="A64" s="179"/>
      <c r="B64" s="184" t="s">
        <v>83</v>
      </c>
      <c r="C64" s="185" t="s">
        <v>84</v>
      </c>
      <c r="D64" s="186"/>
      <c r="E64" s="186"/>
      <c r="F64" s="192" t="s">
        <v>26</v>
      </c>
      <c r="G64" s="193"/>
      <c r="H64" s="193"/>
      <c r="I64" s="193">
        <f>'22-003.12 A01 Pol'!G169</f>
        <v>0</v>
      </c>
      <c r="J64" s="190" t="str">
        <f>IF(I72=0,"",I64/I72*100)</f>
        <v/>
      </c>
    </row>
    <row r="65" spans="1:10" ht="36.75" customHeight="1" x14ac:dyDescent="0.2">
      <c r="A65" s="179"/>
      <c r="B65" s="184" t="s">
        <v>85</v>
      </c>
      <c r="C65" s="185" t="s">
        <v>86</v>
      </c>
      <c r="D65" s="186"/>
      <c r="E65" s="186"/>
      <c r="F65" s="192" t="s">
        <v>26</v>
      </c>
      <c r="G65" s="193"/>
      <c r="H65" s="193"/>
      <c r="I65" s="193">
        <f>'22-003.12 A01 Pol'!G177</f>
        <v>0</v>
      </c>
      <c r="J65" s="190" t="str">
        <f>IF(I72=0,"",I65/I72*100)</f>
        <v/>
      </c>
    </row>
    <row r="66" spans="1:10" ht="36.75" customHeight="1" x14ac:dyDescent="0.2">
      <c r="A66" s="179"/>
      <c r="B66" s="184" t="s">
        <v>87</v>
      </c>
      <c r="C66" s="185" t="s">
        <v>88</v>
      </c>
      <c r="D66" s="186"/>
      <c r="E66" s="186"/>
      <c r="F66" s="192" t="s">
        <v>26</v>
      </c>
      <c r="G66" s="193"/>
      <c r="H66" s="193"/>
      <c r="I66" s="193">
        <f>'22-003.12 A01 Pol'!G183+'22-003.12 E01 Pol'!G157</f>
        <v>0</v>
      </c>
      <c r="J66" s="190" t="str">
        <f>IF(I72=0,"",I66/I72*100)</f>
        <v/>
      </c>
    </row>
    <row r="67" spans="1:10" ht="36.75" customHeight="1" x14ac:dyDescent="0.2">
      <c r="A67" s="179"/>
      <c r="B67" s="184" t="s">
        <v>89</v>
      </c>
      <c r="C67" s="185" t="s">
        <v>29</v>
      </c>
      <c r="D67" s="186"/>
      <c r="E67" s="186"/>
      <c r="F67" s="192" t="s">
        <v>26</v>
      </c>
      <c r="G67" s="193"/>
      <c r="H67" s="193"/>
      <c r="I67" s="193">
        <f>'22-003.12 O01 Pol'!G8+'22-003.12 O01 Pol'!G16</f>
        <v>0</v>
      </c>
      <c r="J67" s="190" t="str">
        <f>IF(I72=0,"",I67/I72*100)</f>
        <v/>
      </c>
    </row>
    <row r="68" spans="1:10" ht="36.75" customHeight="1" x14ac:dyDescent="0.2">
      <c r="A68" s="179"/>
      <c r="B68" s="184" t="s">
        <v>90</v>
      </c>
      <c r="C68" s="185" t="s">
        <v>91</v>
      </c>
      <c r="D68" s="186"/>
      <c r="E68" s="186"/>
      <c r="F68" s="192" t="s">
        <v>28</v>
      </c>
      <c r="G68" s="193"/>
      <c r="H68" s="193"/>
      <c r="I68" s="193">
        <f>'22-003.12 E01 Pol'!G159</f>
        <v>0</v>
      </c>
      <c r="J68" s="190" t="str">
        <f>IF(I72=0,"",I68/I72*100)</f>
        <v/>
      </c>
    </row>
    <row r="69" spans="1:10" ht="36.75" customHeight="1" x14ac:dyDescent="0.2">
      <c r="A69" s="179"/>
      <c r="B69" s="184" t="s">
        <v>92</v>
      </c>
      <c r="C69" s="185" t="s">
        <v>93</v>
      </c>
      <c r="D69" s="186"/>
      <c r="E69" s="186"/>
      <c r="F69" s="192" t="s">
        <v>28</v>
      </c>
      <c r="G69" s="193"/>
      <c r="H69" s="193"/>
      <c r="I69" s="193">
        <f>'22-003.12 E01 Pol'!G178</f>
        <v>0</v>
      </c>
      <c r="J69" s="190" t="str">
        <f>IF(I72=0,"",I69/I72*100)</f>
        <v/>
      </c>
    </row>
    <row r="70" spans="1:10" ht="36.75" customHeight="1" x14ac:dyDescent="0.2">
      <c r="A70" s="179"/>
      <c r="B70" s="184" t="s">
        <v>94</v>
      </c>
      <c r="C70" s="185" t="s">
        <v>95</v>
      </c>
      <c r="D70" s="186"/>
      <c r="E70" s="186"/>
      <c r="F70" s="192" t="s">
        <v>96</v>
      </c>
      <c r="G70" s="193"/>
      <c r="H70" s="193"/>
      <c r="I70" s="193">
        <f>'22-003.12 E01 Pol'!G188</f>
        <v>0</v>
      </c>
      <c r="J70" s="190" t="str">
        <f>IF(I72=0,"",I70/I72*100)</f>
        <v/>
      </c>
    </row>
    <row r="71" spans="1:10" ht="36.75" customHeight="1" x14ac:dyDescent="0.2">
      <c r="A71" s="179"/>
      <c r="B71" s="184" t="s">
        <v>97</v>
      </c>
      <c r="C71" s="185" t="s">
        <v>30</v>
      </c>
      <c r="D71" s="186"/>
      <c r="E71" s="186"/>
      <c r="F71" s="192" t="s">
        <v>97</v>
      </c>
      <c r="G71" s="193"/>
      <c r="H71" s="193"/>
      <c r="I71" s="193">
        <f>'22-003.12 O01 Pol'!G12+'22-003.12 O01 Pol'!G19</f>
        <v>0</v>
      </c>
      <c r="J71" s="190" t="str">
        <f>IF(I72=0,"",I71/I72*100)</f>
        <v/>
      </c>
    </row>
    <row r="72" spans="1:10" ht="25.5" customHeight="1" x14ac:dyDescent="0.2">
      <c r="A72" s="180"/>
      <c r="B72" s="187" t="s">
        <v>1</v>
      </c>
      <c r="C72" s="188"/>
      <c r="D72" s="189"/>
      <c r="E72" s="189"/>
      <c r="F72" s="194"/>
      <c r="G72" s="195"/>
      <c r="H72" s="195"/>
      <c r="I72" s="195">
        <f>SUM(I61:I71)</f>
        <v>0</v>
      </c>
      <c r="J72" s="191">
        <f>SUM(J61:J71)</f>
        <v>0</v>
      </c>
    </row>
    <row r="73" spans="1:10" x14ac:dyDescent="0.2">
      <c r="F73" s="133"/>
      <c r="G73" s="133"/>
      <c r="H73" s="133"/>
      <c r="I73" s="133"/>
      <c r="J73" s="134"/>
    </row>
    <row r="74" spans="1:10" x14ac:dyDescent="0.2">
      <c r="F74" s="133"/>
      <c r="G74" s="133"/>
      <c r="H74" s="133"/>
      <c r="I74" s="133"/>
      <c r="J74" s="134"/>
    </row>
    <row r="75" spans="1:10" x14ac:dyDescent="0.2">
      <c r="F75" s="133"/>
      <c r="G75" s="133"/>
      <c r="H75" s="133"/>
      <c r="I75" s="133"/>
      <c r="J75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0:E70"/>
    <mergeCell ref="C71:E71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7001B-D747-4439-9CC3-891854A3291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77</v>
      </c>
      <c r="C8" s="259" t="s">
        <v>78</v>
      </c>
      <c r="D8" s="245"/>
      <c r="E8" s="246"/>
      <c r="F8" s="247"/>
      <c r="G8" s="247">
        <f>SUMIF(AG9:AG123,"&lt;&gt;NOR",G9:G123)</f>
        <v>0</v>
      </c>
      <c r="H8" s="247"/>
      <c r="I8" s="247">
        <f>SUM(I9:I123)</f>
        <v>0</v>
      </c>
      <c r="J8" s="247"/>
      <c r="K8" s="247">
        <f>SUM(K9:K123)</f>
        <v>0</v>
      </c>
      <c r="L8" s="247"/>
      <c r="M8" s="247">
        <f>SUM(M9:M123)</f>
        <v>0</v>
      </c>
      <c r="N8" s="247"/>
      <c r="O8" s="247">
        <f>SUM(O9:O123)</f>
        <v>0.4</v>
      </c>
      <c r="P8" s="247"/>
      <c r="Q8" s="247">
        <f>SUM(Q9:Q123)</f>
        <v>2.16</v>
      </c>
      <c r="R8" s="247"/>
      <c r="S8" s="247"/>
      <c r="T8" s="248"/>
      <c r="U8" s="242"/>
      <c r="V8" s="242">
        <f>SUM(V9:V123)</f>
        <v>15.779999999999998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125</v>
      </c>
      <c r="C9" s="260" t="s">
        <v>126</v>
      </c>
      <c r="D9" s="251" t="s">
        <v>127</v>
      </c>
      <c r="E9" s="252">
        <v>0.47039999999999998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128</v>
      </c>
      <c r="U9" s="231">
        <v>3.2000000000000001E-2</v>
      </c>
      <c r="V9" s="231">
        <f>ROUND(E9*U9,2)</f>
        <v>0.02</v>
      </c>
      <c r="W9" s="231"/>
      <c r="X9" s="231" t="s">
        <v>129</v>
      </c>
      <c r="Y9" s="212"/>
      <c r="Z9" s="212"/>
      <c r="AA9" s="212"/>
      <c r="AB9" s="212"/>
      <c r="AC9" s="212"/>
      <c r="AD9" s="212"/>
      <c r="AE9" s="212"/>
      <c r="AF9" s="212"/>
      <c r="AG9" s="212" t="s">
        <v>130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131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133</v>
      </c>
      <c r="D11" s="232"/>
      <c r="E11" s="233">
        <v>0.39200000000000002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2" t="s">
        <v>134</v>
      </c>
      <c r="D12" s="234"/>
      <c r="E12" s="235">
        <v>0.39200000000000002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132</v>
      </c>
      <c r="AH12" s="212">
        <v>1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3" t="s">
        <v>135</v>
      </c>
      <c r="D13" s="236"/>
      <c r="E13" s="237">
        <v>7.8399999999999997E-2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132</v>
      </c>
      <c r="AH13" s="212">
        <v>4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136</v>
      </c>
      <c r="C14" s="260" t="s">
        <v>137</v>
      </c>
      <c r="D14" s="251" t="s">
        <v>127</v>
      </c>
      <c r="E14" s="252">
        <v>1.9496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128</v>
      </c>
      <c r="T14" s="255" t="s">
        <v>128</v>
      </c>
      <c r="U14" s="231">
        <v>4.6550000000000002</v>
      </c>
      <c r="V14" s="231">
        <f>ROUND(E14*U14,2)</f>
        <v>9.08</v>
      </c>
      <c r="W14" s="231"/>
      <c r="X14" s="231" t="s">
        <v>129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130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131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138</v>
      </c>
      <c r="D16" s="232"/>
      <c r="E16" s="233">
        <v>0.50960000000000005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132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2" t="s">
        <v>134</v>
      </c>
      <c r="D17" s="234"/>
      <c r="E17" s="235">
        <v>0.50960000000000005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132</v>
      </c>
      <c r="AH17" s="212">
        <v>1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1" t="s">
        <v>139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140</v>
      </c>
      <c r="D19" s="232"/>
      <c r="E19" s="233">
        <v>0.67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132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141</v>
      </c>
      <c r="D20" s="232"/>
      <c r="E20" s="233">
        <v>0.1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2" t="s">
        <v>134</v>
      </c>
      <c r="D21" s="234"/>
      <c r="E21" s="235">
        <v>0.77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132</v>
      </c>
      <c r="AH21" s="212">
        <v>1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1" t="s">
        <v>142</v>
      </c>
      <c r="D22" s="232"/>
      <c r="E22" s="233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132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143</v>
      </c>
      <c r="D23" s="232"/>
      <c r="E23" s="233">
        <v>0.56999999999999995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132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141</v>
      </c>
      <c r="D24" s="232"/>
      <c r="E24" s="233">
        <v>0.1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2" t="s">
        <v>134</v>
      </c>
      <c r="D25" s="234"/>
      <c r="E25" s="235">
        <v>0.67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132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49">
        <v>3</v>
      </c>
      <c r="B26" s="250" t="s">
        <v>144</v>
      </c>
      <c r="C26" s="260" t="s">
        <v>145</v>
      </c>
      <c r="D26" s="251" t="s">
        <v>127</v>
      </c>
      <c r="E26" s="252">
        <v>1.9496</v>
      </c>
      <c r="F26" s="253"/>
      <c r="G26" s="254">
        <f>ROUND(E26*F26,2)</f>
        <v>0</v>
      </c>
      <c r="H26" s="253"/>
      <c r="I26" s="254">
        <f>ROUND(E26*H26,2)</f>
        <v>0</v>
      </c>
      <c r="J26" s="253"/>
      <c r="K26" s="254">
        <f>ROUND(E26*J26,2)</f>
        <v>0</v>
      </c>
      <c r="L26" s="254">
        <v>21</v>
      </c>
      <c r="M26" s="254">
        <f>G26*(1+L26/100)</f>
        <v>0</v>
      </c>
      <c r="N26" s="254">
        <v>0</v>
      </c>
      <c r="O26" s="254">
        <f>ROUND(E26*N26,2)</f>
        <v>0</v>
      </c>
      <c r="P26" s="254">
        <v>0</v>
      </c>
      <c r="Q26" s="254">
        <f>ROUND(E26*P26,2)</f>
        <v>0</v>
      </c>
      <c r="R26" s="254"/>
      <c r="S26" s="254" t="s">
        <v>128</v>
      </c>
      <c r="T26" s="255" t="s">
        <v>128</v>
      </c>
      <c r="U26" s="231">
        <v>0.66800000000000004</v>
      </c>
      <c r="V26" s="231">
        <f>ROUND(E26*U26,2)</f>
        <v>1.3</v>
      </c>
      <c r="W26" s="231"/>
      <c r="X26" s="231" t="s">
        <v>129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146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1" t="s">
        <v>147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132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1" t="s">
        <v>148</v>
      </c>
      <c r="D28" s="232"/>
      <c r="E28" s="233">
        <v>1.9496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132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2" t="s">
        <v>134</v>
      </c>
      <c r="D29" s="234"/>
      <c r="E29" s="235">
        <v>1.9496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132</v>
      </c>
      <c r="AH29" s="212">
        <v>1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9">
        <v>4</v>
      </c>
      <c r="B30" s="250" t="s">
        <v>149</v>
      </c>
      <c r="C30" s="260" t="s">
        <v>150</v>
      </c>
      <c r="D30" s="251" t="s">
        <v>127</v>
      </c>
      <c r="E30" s="252">
        <v>1.9496</v>
      </c>
      <c r="F30" s="253"/>
      <c r="G30" s="254">
        <f>ROUND(E30*F30,2)</f>
        <v>0</v>
      </c>
      <c r="H30" s="253"/>
      <c r="I30" s="254">
        <f>ROUND(E30*H30,2)</f>
        <v>0</v>
      </c>
      <c r="J30" s="253"/>
      <c r="K30" s="254">
        <f>ROUND(E30*J30,2)</f>
        <v>0</v>
      </c>
      <c r="L30" s="254">
        <v>21</v>
      </c>
      <c r="M30" s="254">
        <f>G30*(1+L30/100)</f>
        <v>0</v>
      </c>
      <c r="N30" s="254">
        <v>0</v>
      </c>
      <c r="O30" s="254">
        <f>ROUND(E30*N30,2)</f>
        <v>0</v>
      </c>
      <c r="P30" s="254">
        <v>0</v>
      </c>
      <c r="Q30" s="254">
        <f>ROUND(E30*P30,2)</f>
        <v>0</v>
      </c>
      <c r="R30" s="254"/>
      <c r="S30" s="254" t="s">
        <v>128</v>
      </c>
      <c r="T30" s="255" t="s">
        <v>128</v>
      </c>
      <c r="U30" s="231">
        <v>0.59099999999999997</v>
      </c>
      <c r="V30" s="231">
        <f>ROUND(E30*U30,2)</f>
        <v>1.1499999999999999</v>
      </c>
      <c r="W30" s="231"/>
      <c r="X30" s="231" t="s">
        <v>129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146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1" t="s">
        <v>147</v>
      </c>
      <c r="D31" s="232"/>
      <c r="E31" s="233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132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148</v>
      </c>
      <c r="D32" s="232"/>
      <c r="E32" s="233">
        <v>1.9496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132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2" t="s">
        <v>134</v>
      </c>
      <c r="D33" s="234"/>
      <c r="E33" s="235">
        <v>1.9496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132</v>
      </c>
      <c r="AH33" s="212">
        <v>1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9">
        <v>5</v>
      </c>
      <c r="B34" s="250" t="s">
        <v>151</v>
      </c>
      <c r="C34" s="260" t="s">
        <v>152</v>
      </c>
      <c r="D34" s="251" t="s">
        <v>127</v>
      </c>
      <c r="E34" s="252">
        <v>2.42</v>
      </c>
      <c r="F34" s="253"/>
      <c r="G34" s="254">
        <f>ROUND(E34*F34,2)</f>
        <v>0</v>
      </c>
      <c r="H34" s="253"/>
      <c r="I34" s="254">
        <f>ROUND(E34*H34,2)</f>
        <v>0</v>
      </c>
      <c r="J34" s="253"/>
      <c r="K34" s="254">
        <f>ROUND(E34*J34,2)</f>
        <v>0</v>
      </c>
      <c r="L34" s="254">
        <v>21</v>
      </c>
      <c r="M34" s="254">
        <f>G34*(1+L34/100)</f>
        <v>0</v>
      </c>
      <c r="N34" s="254">
        <v>0</v>
      </c>
      <c r="O34" s="254">
        <f>ROUND(E34*N34,2)</f>
        <v>0</v>
      </c>
      <c r="P34" s="254">
        <v>0</v>
      </c>
      <c r="Q34" s="254">
        <f>ROUND(E34*P34,2)</f>
        <v>0</v>
      </c>
      <c r="R34" s="254"/>
      <c r="S34" s="254" t="s">
        <v>128</v>
      </c>
      <c r="T34" s="255" t="s">
        <v>128</v>
      </c>
      <c r="U34" s="231">
        <v>0.65200000000000002</v>
      </c>
      <c r="V34" s="231">
        <f>ROUND(E34*U34,2)</f>
        <v>1.58</v>
      </c>
      <c r="W34" s="231"/>
      <c r="X34" s="231" t="s">
        <v>129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146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147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132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148</v>
      </c>
      <c r="D36" s="232"/>
      <c r="E36" s="233">
        <v>1.9496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132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1" t="s">
        <v>153</v>
      </c>
      <c r="D37" s="232"/>
      <c r="E37" s="233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132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154</v>
      </c>
      <c r="D38" s="232"/>
      <c r="E38" s="233">
        <v>0.47039999999999998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132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2" t="s">
        <v>134</v>
      </c>
      <c r="D39" s="234"/>
      <c r="E39" s="235">
        <v>2.42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132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9">
        <v>6</v>
      </c>
      <c r="B40" s="250" t="s">
        <v>155</v>
      </c>
      <c r="C40" s="260" t="s">
        <v>156</v>
      </c>
      <c r="D40" s="251" t="s">
        <v>127</v>
      </c>
      <c r="E40" s="252">
        <v>2.42</v>
      </c>
      <c r="F40" s="253"/>
      <c r="G40" s="254">
        <f>ROUND(E40*F40,2)</f>
        <v>0</v>
      </c>
      <c r="H40" s="253"/>
      <c r="I40" s="254">
        <f>ROUND(E40*H40,2)</f>
        <v>0</v>
      </c>
      <c r="J40" s="253"/>
      <c r="K40" s="254">
        <f>ROUND(E40*J40,2)</f>
        <v>0</v>
      </c>
      <c r="L40" s="254">
        <v>21</v>
      </c>
      <c r="M40" s="254">
        <f>G40*(1+L40/100)</f>
        <v>0</v>
      </c>
      <c r="N40" s="254">
        <v>0</v>
      </c>
      <c r="O40" s="254">
        <f>ROUND(E40*N40,2)</f>
        <v>0</v>
      </c>
      <c r="P40" s="254">
        <v>0</v>
      </c>
      <c r="Q40" s="254">
        <f>ROUND(E40*P40,2)</f>
        <v>0</v>
      </c>
      <c r="R40" s="254"/>
      <c r="S40" s="254" t="s">
        <v>128</v>
      </c>
      <c r="T40" s="255" t="s">
        <v>128</v>
      </c>
      <c r="U40" s="231">
        <v>3.1E-2</v>
      </c>
      <c r="V40" s="231">
        <f>ROUND(E40*U40,2)</f>
        <v>0.08</v>
      </c>
      <c r="W40" s="231"/>
      <c r="X40" s="231" t="s">
        <v>129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146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29"/>
      <c r="B41" s="230"/>
      <c r="C41" s="264" t="s">
        <v>157</v>
      </c>
      <c r="D41" s="257"/>
      <c r="E41" s="257"/>
      <c r="F41" s="257"/>
      <c r="G41" s="257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158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56" t="str">
        <f>C41</f>
        <v>Uložení sypaniny do násypů nebo na skládku s rozprostřením sypaniny ve vrstvách a s hrubým urovnáním.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147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132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148</v>
      </c>
      <c r="D43" s="232"/>
      <c r="E43" s="233">
        <v>1.9496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132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153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132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154</v>
      </c>
      <c r="D45" s="232"/>
      <c r="E45" s="233">
        <v>0.47039999999999998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132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2" t="s">
        <v>134</v>
      </c>
      <c r="D46" s="234"/>
      <c r="E46" s="235">
        <v>2.42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132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9">
        <v>7</v>
      </c>
      <c r="B47" s="250" t="s">
        <v>159</v>
      </c>
      <c r="C47" s="260" t="s">
        <v>160</v>
      </c>
      <c r="D47" s="251" t="s">
        <v>127</v>
      </c>
      <c r="E47" s="252">
        <v>1.9496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4"/>
      <c r="S47" s="254" t="s">
        <v>128</v>
      </c>
      <c r="T47" s="255" t="s">
        <v>128</v>
      </c>
      <c r="U47" s="231">
        <v>1.0999999999999999E-2</v>
      </c>
      <c r="V47" s="231">
        <f>ROUND(E47*U47,2)</f>
        <v>0.02</v>
      </c>
      <c r="W47" s="231"/>
      <c r="X47" s="231" t="s">
        <v>129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146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147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148</v>
      </c>
      <c r="D49" s="232"/>
      <c r="E49" s="233">
        <v>1.9496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132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2" t="s">
        <v>134</v>
      </c>
      <c r="D50" s="234"/>
      <c r="E50" s="235">
        <v>1.9496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132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9">
        <v>8</v>
      </c>
      <c r="B51" s="250" t="s">
        <v>161</v>
      </c>
      <c r="C51" s="260" t="s">
        <v>162</v>
      </c>
      <c r="D51" s="251" t="s">
        <v>127</v>
      </c>
      <c r="E51" s="252">
        <v>19.495999999999999</v>
      </c>
      <c r="F51" s="253"/>
      <c r="G51" s="254">
        <f>ROUND(E51*F51,2)</f>
        <v>0</v>
      </c>
      <c r="H51" s="253"/>
      <c r="I51" s="254">
        <f>ROUND(E51*H51,2)</f>
        <v>0</v>
      </c>
      <c r="J51" s="253"/>
      <c r="K51" s="254">
        <f>ROUND(E51*J51,2)</f>
        <v>0</v>
      </c>
      <c r="L51" s="254">
        <v>21</v>
      </c>
      <c r="M51" s="254">
        <f>G51*(1+L51/100)</f>
        <v>0</v>
      </c>
      <c r="N51" s="254">
        <v>0</v>
      </c>
      <c r="O51" s="254">
        <f>ROUND(E51*N51,2)</f>
        <v>0</v>
      </c>
      <c r="P51" s="254">
        <v>0</v>
      </c>
      <c r="Q51" s="254">
        <f>ROUND(E51*P51,2)</f>
        <v>0</v>
      </c>
      <c r="R51" s="254"/>
      <c r="S51" s="254" t="s">
        <v>128</v>
      </c>
      <c r="T51" s="255" t="s">
        <v>128</v>
      </c>
      <c r="U51" s="231">
        <v>0</v>
      </c>
      <c r="V51" s="231">
        <f>ROUND(E51*U51,2)</f>
        <v>0</v>
      </c>
      <c r="W51" s="231"/>
      <c r="X51" s="231" t="s">
        <v>129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146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1" t="s">
        <v>163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132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164</v>
      </c>
      <c r="D53" s="232"/>
      <c r="E53" s="233">
        <v>1.9496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132</v>
      </c>
      <c r="AH53" s="212">
        <v>5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2" t="s">
        <v>134</v>
      </c>
      <c r="D54" s="234"/>
      <c r="E54" s="235">
        <v>1.9496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132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3" t="s">
        <v>165</v>
      </c>
      <c r="D55" s="236"/>
      <c r="E55" s="237">
        <v>17.546399999999998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132</v>
      </c>
      <c r="AH55" s="212">
        <v>4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9">
        <v>9</v>
      </c>
      <c r="B56" s="250" t="s">
        <v>166</v>
      </c>
      <c r="C56" s="260" t="s">
        <v>167</v>
      </c>
      <c r="D56" s="251" t="s">
        <v>127</v>
      </c>
      <c r="E56" s="252">
        <v>1.9496</v>
      </c>
      <c r="F56" s="253"/>
      <c r="G56" s="254">
        <f>ROUND(E56*F56,2)</f>
        <v>0</v>
      </c>
      <c r="H56" s="253"/>
      <c r="I56" s="254">
        <f>ROUND(E56*H56,2)</f>
        <v>0</v>
      </c>
      <c r="J56" s="253"/>
      <c r="K56" s="254">
        <f>ROUND(E56*J56,2)</f>
        <v>0</v>
      </c>
      <c r="L56" s="254">
        <v>21</v>
      </c>
      <c r="M56" s="254">
        <f>G56*(1+L56/100)</f>
        <v>0</v>
      </c>
      <c r="N56" s="254">
        <v>0</v>
      </c>
      <c r="O56" s="254">
        <f>ROUND(E56*N56,2)</f>
        <v>0</v>
      </c>
      <c r="P56" s="254">
        <v>0</v>
      </c>
      <c r="Q56" s="254">
        <f>ROUND(E56*P56,2)</f>
        <v>0</v>
      </c>
      <c r="R56" s="254"/>
      <c r="S56" s="254" t="s">
        <v>128</v>
      </c>
      <c r="T56" s="255" t="s">
        <v>128</v>
      </c>
      <c r="U56" s="231">
        <v>0</v>
      </c>
      <c r="V56" s="231">
        <f>ROUND(E56*U56,2)</f>
        <v>0</v>
      </c>
      <c r="W56" s="231"/>
      <c r="X56" s="231" t="s">
        <v>129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146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163</v>
      </c>
      <c r="D57" s="232"/>
      <c r="E57" s="233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132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1" t="s">
        <v>164</v>
      </c>
      <c r="D58" s="232"/>
      <c r="E58" s="233">
        <v>1.9496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132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2" t="s">
        <v>134</v>
      </c>
      <c r="D59" s="234"/>
      <c r="E59" s="235">
        <v>1.9496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132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9">
        <v>10</v>
      </c>
      <c r="B60" s="250" t="s">
        <v>168</v>
      </c>
      <c r="C60" s="260" t="s">
        <v>169</v>
      </c>
      <c r="D60" s="251" t="s">
        <v>127</v>
      </c>
      <c r="E60" s="252">
        <v>0.2</v>
      </c>
      <c r="F60" s="253"/>
      <c r="G60" s="254">
        <f>ROUND(E60*F60,2)</f>
        <v>0</v>
      </c>
      <c r="H60" s="253"/>
      <c r="I60" s="254">
        <f>ROUND(E60*H60,2)</f>
        <v>0</v>
      </c>
      <c r="J60" s="253"/>
      <c r="K60" s="254">
        <f>ROUND(E60*J60,2)</f>
        <v>0</v>
      </c>
      <c r="L60" s="254">
        <v>21</v>
      </c>
      <c r="M60" s="254">
        <f>G60*(1+L60/100)</f>
        <v>0</v>
      </c>
      <c r="N60" s="254">
        <v>0</v>
      </c>
      <c r="O60" s="254">
        <f>ROUND(E60*N60,2)</f>
        <v>0</v>
      </c>
      <c r="P60" s="254">
        <v>0</v>
      </c>
      <c r="Q60" s="254">
        <f>ROUND(E60*P60,2)</f>
        <v>0</v>
      </c>
      <c r="R60" s="254"/>
      <c r="S60" s="254" t="s">
        <v>128</v>
      </c>
      <c r="T60" s="255" t="s">
        <v>128</v>
      </c>
      <c r="U60" s="231">
        <v>0.20200000000000001</v>
      </c>
      <c r="V60" s="231">
        <f>ROUND(E60*U60,2)</f>
        <v>0.04</v>
      </c>
      <c r="W60" s="231"/>
      <c r="X60" s="231" t="s">
        <v>129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146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4" t="s">
        <v>170</v>
      </c>
      <c r="D61" s="257"/>
      <c r="E61" s="257"/>
      <c r="F61" s="257"/>
      <c r="G61" s="257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158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1" t="s">
        <v>171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132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1" t="s">
        <v>172</v>
      </c>
      <c r="D63" s="232"/>
      <c r="E63" s="233">
        <v>0.2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132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11</v>
      </c>
      <c r="B64" s="250" t="s">
        <v>173</v>
      </c>
      <c r="C64" s="260" t="s">
        <v>174</v>
      </c>
      <c r="D64" s="251" t="s">
        <v>175</v>
      </c>
      <c r="E64" s="252">
        <v>0.39600000000000002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1</v>
      </c>
      <c r="O64" s="254">
        <f>ROUND(E64*N64,2)</f>
        <v>0.4</v>
      </c>
      <c r="P64" s="254">
        <v>0</v>
      </c>
      <c r="Q64" s="254">
        <f>ROUND(E64*P64,2)</f>
        <v>0</v>
      </c>
      <c r="R64" s="254" t="s">
        <v>176</v>
      </c>
      <c r="S64" s="254" t="s">
        <v>177</v>
      </c>
      <c r="T64" s="255" t="s">
        <v>177</v>
      </c>
      <c r="U64" s="231">
        <v>0</v>
      </c>
      <c r="V64" s="231">
        <f>ROUND(E64*U64,2)</f>
        <v>0</v>
      </c>
      <c r="W64" s="231"/>
      <c r="X64" s="231" t="s">
        <v>178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179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5" t="s">
        <v>180</v>
      </c>
      <c r="D65" s="238"/>
      <c r="E65" s="239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132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6" t="s">
        <v>181</v>
      </c>
      <c r="D66" s="238"/>
      <c r="E66" s="239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132</v>
      </c>
      <c r="AH66" s="212">
        <v>2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6" t="s">
        <v>182</v>
      </c>
      <c r="D67" s="238"/>
      <c r="E67" s="239">
        <v>0.2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132</v>
      </c>
      <c r="AH67" s="212">
        <v>2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7" t="s">
        <v>183</v>
      </c>
      <c r="D68" s="240"/>
      <c r="E68" s="241">
        <v>0.2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132</v>
      </c>
      <c r="AH68" s="212">
        <v>3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5" t="s">
        <v>184</v>
      </c>
      <c r="D69" s="238"/>
      <c r="E69" s="239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132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1" t="s">
        <v>185</v>
      </c>
      <c r="D70" s="232"/>
      <c r="E70" s="233">
        <v>0.36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132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2" t="s">
        <v>134</v>
      </c>
      <c r="D71" s="234"/>
      <c r="E71" s="235">
        <v>0.36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132</v>
      </c>
      <c r="AH71" s="212">
        <v>1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3" t="s">
        <v>186</v>
      </c>
      <c r="D72" s="236"/>
      <c r="E72" s="237">
        <v>3.5999999999999997E-2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132</v>
      </c>
      <c r="AH72" s="212">
        <v>4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49">
        <v>12</v>
      </c>
      <c r="B73" s="250" t="s">
        <v>187</v>
      </c>
      <c r="C73" s="260" t="s">
        <v>188</v>
      </c>
      <c r="D73" s="251" t="s">
        <v>189</v>
      </c>
      <c r="E73" s="252">
        <v>5.92</v>
      </c>
      <c r="F73" s="253"/>
      <c r="G73" s="254">
        <f>ROUND(E73*F73,2)</f>
        <v>0</v>
      </c>
      <c r="H73" s="253"/>
      <c r="I73" s="254">
        <f>ROUND(E73*H73,2)</f>
        <v>0</v>
      </c>
      <c r="J73" s="253"/>
      <c r="K73" s="254">
        <f>ROUND(E73*J73,2)</f>
        <v>0</v>
      </c>
      <c r="L73" s="254">
        <v>21</v>
      </c>
      <c r="M73" s="254">
        <f>G73*(1+L73/100)</f>
        <v>0</v>
      </c>
      <c r="N73" s="254">
        <v>0</v>
      </c>
      <c r="O73" s="254">
        <f>ROUND(E73*N73,2)</f>
        <v>0</v>
      </c>
      <c r="P73" s="254">
        <v>0</v>
      </c>
      <c r="Q73" s="254">
        <f>ROUND(E73*P73,2)</f>
        <v>0</v>
      </c>
      <c r="R73" s="254"/>
      <c r="S73" s="254" t="s">
        <v>128</v>
      </c>
      <c r="T73" s="255" t="s">
        <v>128</v>
      </c>
      <c r="U73" s="231">
        <v>1.7999999999999999E-2</v>
      </c>
      <c r="V73" s="231">
        <f>ROUND(E73*U73,2)</f>
        <v>0.11</v>
      </c>
      <c r="W73" s="231"/>
      <c r="X73" s="231" t="s">
        <v>129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130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1" t="s">
        <v>131</v>
      </c>
      <c r="D74" s="232"/>
      <c r="E74" s="233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132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1" t="s">
        <v>190</v>
      </c>
      <c r="D75" s="232"/>
      <c r="E75" s="233">
        <v>3.92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1" t="s">
        <v>191</v>
      </c>
      <c r="D76" s="232"/>
      <c r="E76" s="233">
        <v>2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132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9">
        <v>13</v>
      </c>
      <c r="B77" s="250" t="s">
        <v>192</v>
      </c>
      <c r="C77" s="260" t="s">
        <v>193</v>
      </c>
      <c r="D77" s="251" t="s">
        <v>189</v>
      </c>
      <c r="E77" s="252">
        <v>0.47039999999999998</v>
      </c>
      <c r="F77" s="253"/>
      <c r="G77" s="254">
        <f>ROUND(E77*F77,2)</f>
        <v>0</v>
      </c>
      <c r="H77" s="253"/>
      <c r="I77" s="254">
        <f>ROUND(E77*H77,2)</f>
        <v>0</v>
      </c>
      <c r="J77" s="253"/>
      <c r="K77" s="254">
        <f>ROUND(E77*J77,2)</f>
        <v>0</v>
      </c>
      <c r="L77" s="254">
        <v>21</v>
      </c>
      <c r="M77" s="254">
        <f>G77*(1+L77/100)</f>
        <v>0</v>
      </c>
      <c r="N77" s="254">
        <v>0</v>
      </c>
      <c r="O77" s="254">
        <f>ROUND(E77*N77,2)</f>
        <v>0</v>
      </c>
      <c r="P77" s="254">
        <v>0</v>
      </c>
      <c r="Q77" s="254">
        <f>ROUND(E77*P77,2)</f>
        <v>0</v>
      </c>
      <c r="R77" s="254"/>
      <c r="S77" s="254" t="s">
        <v>128</v>
      </c>
      <c r="T77" s="255" t="s">
        <v>128</v>
      </c>
      <c r="U77" s="231">
        <v>0.13</v>
      </c>
      <c r="V77" s="231">
        <f>ROUND(E77*U77,2)</f>
        <v>0.06</v>
      </c>
      <c r="W77" s="231"/>
      <c r="X77" s="231" t="s">
        <v>129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130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1" t="s">
        <v>131</v>
      </c>
      <c r="D78" s="232"/>
      <c r="E78" s="233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132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1" t="s">
        <v>133</v>
      </c>
      <c r="D79" s="232"/>
      <c r="E79" s="233">
        <v>0.39200000000000002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132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2" t="s">
        <v>134</v>
      </c>
      <c r="D80" s="234"/>
      <c r="E80" s="235">
        <v>0.39200000000000002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132</v>
      </c>
      <c r="AH80" s="212">
        <v>1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3" t="s">
        <v>135</v>
      </c>
      <c r="D81" s="236"/>
      <c r="E81" s="237">
        <v>7.8399999999999997E-2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132</v>
      </c>
      <c r="AH81" s="212">
        <v>4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9">
        <v>14</v>
      </c>
      <c r="B82" s="250" t="s">
        <v>194</v>
      </c>
      <c r="C82" s="260" t="s">
        <v>195</v>
      </c>
      <c r="D82" s="251" t="s">
        <v>189</v>
      </c>
      <c r="E82" s="252">
        <v>0.47039999999999998</v>
      </c>
      <c r="F82" s="253"/>
      <c r="G82" s="254">
        <f>ROUND(E82*F82,2)</f>
        <v>0</v>
      </c>
      <c r="H82" s="253"/>
      <c r="I82" s="254">
        <f>ROUND(E82*H82,2)</f>
        <v>0</v>
      </c>
      <c r="J82" s="253"/>
      <c r="K82" s="254">
        <f>ROUND(E82*J82,2)</f>
        <v>0</v>
      </c>
      <c r="L82" s="254">
        <v>21</v>
      </c>
      <c r="M82" s="254">
        <f>G82*(1+L82/100)</f>
        <v>0</v>
      </c>
      <c r="N82" s="254">
        <v>0</v>
      </c>
      <c r="O82" s="254">
        <f>ROUND(E82*N82,2)</f>
        <v>0</v>
      </c>
      <c r="P82" s="254">
        <v>0</v>
      </c>
      <c r="Q82" s="254">
        <f>ROUND(E82*P82,2)</f>
        <v>0</v>
      </c>
      <c r="R82" s="254"/>
      <c r="S82" s="254" t="s">
        <v>128</v>
      </c>
      <c r="T82" s="255" t="s">
        <v>128</v>
      </c>
      <c r="U82" s="231">
        <v>0.09</v>
      </c>
      <c r="V82" s="231">
        <f>ROUND(E82*U82,2)</f>
        <v>0.04</v>
      </c>
      <c r="W82" s="231"/>
      <c r="X82" s="231" t="s">
        <v>129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130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1" t="s">
        <v>196</v>
      </c>
      <c r="D83" s="232"/>
      <c r="E83" s="233"/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132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1" t="s">
        <v>197</v>
      </c>
      <c r="D84" s="232"/>
      <c r="E84" s="233">
        <v>0.47039999999999998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132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2" t="s">
        <v>134</v>
      </c>
      <c r="D85" s="234"/>
      <c r="E85" s="235">
        <v>0.47039999999999998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132</v>
      </c>
      <c r="AH85" s="212">
        <v>1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49">
        <v>15</v>
      </c>
      <c r="B86" s="250" t="s">
        <v>198</v>
      </c>
      <c r="C86" s="260" t="s">
        <v>199</v>
      </c>
      <c r="D86" s="251" t="s">
        <v>189</v>
      </c>
      <c r="E86" s="252">
        <v>0.47039999999999998</v>
      </c>
      <c r="F86" s="253"/>
      <c r="G86" s="254">
        <f>ROUND(E86*F86,2)</f>
        <v>0</v>
      </c>
      <c r="H86" s="253"/>
      <c r="I86" s="254">
        <f>ROUND(E86*H86,2)</f>
        <v>0</v>
      </c>
      <c r="J86" s="253"/>
      <c r="K86" s="254">
        <f>ROUND(E86*J86,2)</f>
        <v>0</v>
      </c>
      <c r="L86" s="254">
        <v>21</v>
      </c>
      <c r="M86" s="254">
        <f>G86*(1+L86/100)</f>
        <v>0</v>
      </c>
      <c r="N86" s="254">
        <v>0</v>
      </c>
      <c r="O86" s="254">
        <f>ROUND(E86*N86,2)</f>
        <v>0</v>
      </c>
      <c r="P86" s="254">
        <v>0</v>
      </c>
      <c r="Q86" s="254">
        <f>ROUND(E86*P86,2)</f>
        <v>0</v>
      </c>
      <c r="R86" s="254"/>
      <c r="S86" s="254" t="s">
        <v>128</v>
      </c>
      <c r="T86" s="255" t="s">
        <v>128</v>
      </c>
      <c r="U86" s="231">
        <v>0</v>
      </c>
      <c r="V86" s="231">
        <f>ROUND(E86*U86,2)</f>
        <v>0</v>
      </c>
      <c r="W86" s="231"/>
      <c r="X86" s="231" t="s">
        <v>129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130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196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197</v>
      </c>
      <c r="D88" s="232"/>
      <c r="E88" s="233">
        <v>0.47039999999999998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132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2" t="s">
        <v>134</v>
      </c>
      <c r="D89" s="234"/>
      <c r="E89" s="235">
        <v>0.47039999999999998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132</v>
      </c>
      <c r="AH89" s="212">
        <v>1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9">
        <v>16</v>
      </c>
      <c r="B90" s="250" t="s">
        <v>200</v>
      </c>
      <c r="C90" s="260" t="s">
        <v>201</v>
      </c>
      <c r="D90" s="251" t="s">
        <v>189</v>
      </c>
      <c r="E90" s="252">
        <v>0.47039999999999998</v>
      </c>
      <c r="F90" s="253"/>
      <c r="G90" s="254">
        <f>ROUND(E90*F90,2)</f>
        <v>0</v>
      </c>
      <c r="H90" s="253"/>
      <c r="I90" s="254">
        <f>ROUND(E90*H90,2)</f>
        <v>0</v>
      </c>
      <c r="J90" s="253"/>
      <c r="K90" s="254">
        <f>ROUND(E90*J90,2)</f>
        <v>0</v>
      </c>
      <c r="L90" s="254">
        <v>21</v>
      </c>
      <c r="M90" s="254">
        <f>G90*(1+L90/100)</f>
        <v>0</v>
      </c>
      <c r="N90" s="254">
        <v>0</v>
      </c>
      <c r="O90" s="254">
        <f>ROUND(E90*N90,2)</f>
        <v>0</v>
      </c>
      <c r="P90" s="254">
        <v>0</v>
      </c>
      <c r="Q90" s="254">
        <f>ROUND(E90*P90,2)</f>
        <v>0</v>
      </c>
      <c r="R90" s="254"/>
      <c r="S90" s="254" t="s">
        <v>128</v>
      </c>
      <c r="T90" s="255" t="s">
        <v>128</v>
      </c>
      <c r="U90" s="231">
        <v>0.06</v>
      </c>
      <c r="V90" s="231">
        <f>ROUND(E90*U90,2)</f>
        <v>0.03</v>
      </c>
      <c r="W90" s="231"/>
      <c r="X90" s="231" t="s">
        <v>129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130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1" t="s">
        <v>196</v>
      </c>
      <c r="D91" s="232"/>
      <c r="E91" s="233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132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197</v>
      </c>
      <c r="D92" s="232"/>
      <c r="E92" s="233">
        <v>0.47039999999999998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132</v>
      </c>
      <c r="AH92" s="212">
        <v>5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2" t="s">
        <v>134</v>
      </c>
      <c r="D93" s="234"/>
      <c r="E93" s="235">
        <v>0.47039999999999998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132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9">
        <v>17</v>
      </c>
      <c r="B94" s="250" t="s">
        <v>202</v>
      </c>
      <c r="C94" s="260" t="s">
        <v>203</v>
      </c>
      <c r="D94" s="251" t="s">
        <v>204</v>
      </c>
      <c r="E94" s="252">
        <v>1.4109999999999999E-2</v>
      </c>
      <c r="F94" s="253"/>
      <c r="G94" s="254">
        <f>ROUND(E94*F94,2)</f>
        <v>0</v>
      </c>
      <c r="H94" s="253"/>
      <c r="I94" s="254">
        <f>ROUND(E94*H94,2)</f>
        <v>0</v>
      </c>
      <c r="J94" s="253"/>
      <c r="K94" s="254">
        <f>ROUND(E94*J94,2)</f>
        <v>0</v>
      </c>
      <c r="L94" s="254">
        <v>21</v>
      </c>
      <c r="M94" s="254">
        <f>G94*(1+L94/100)</f>
        <v>0</v>
      </c>
      <c r="N94" s="254">
        <v>1E-3</v>
      </c>
      <c r="O94" s="254">
        <f>ROUND(E94*N94,2)</f>
        <v>0</v>
      </c>
      <c r="P94" s="254">
        <v>0</v>
      </c>
      <c r="Q94" s="254">
        <f>ROUND(E94*P94,2)</f>
        <v>0</v>
      </c>
      <c r="R94" s="254" t="s">
        <v>176</v>
      </c>
      <c r="S94" s="254" t="s">
        <v>128</v>
      </c>
      <c r="T94" s="255" t="s">
        <v>128</v>
      </c>
      <c r="U94" s="231">
        <v>0</v>
      </c>
      <c r="V94" s="231">
        <f>ROUND(E94*U94,2)</f>
        <v>0</v>
      </c>
      <c r="W94" s="231"/>
      <c r="X94" s="231" t="s">
        <v>178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179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1" t="s">
        <v>205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132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206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132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207</v>
      </c>
      <c r="D97" s="232"/>
      <c r="E97" s="233">
        <v>1.4109999999999999E-2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132</v>
      </c>
      <c r="AH97" s="212">
        <v>5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2" t="s">
        <v>134</v>
      </c>
      <c r="D98" s="234"/>
      <c r="E98" s="235">
        <v>1.4109999999999999E-2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132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9">
        <v>18</v>
      </c>
      <c r="B99" s="250" t="s">
        <v>208</v>
      </c>
      <c r="C99" s="260" t="s">
        <v>209</v>
      </c>
      <c r="D99" s="251" t="s">
        <v>189</v>
      </c>
      <c r="E99" s="252">
        <v>0.47039999999999998</v>
      </c>
      <c r="F99" s="253"/>
      <c r="G99" s="254">
        <f>ROUND(E99*F99,2)</f>
        <v>0</v>
      </c>
      <c r="H99" s="253"/>
      <c r="I99" s="254">
        <f>ROUND(E99*H99,2)</f>
        <v>0</v>
      </c>
      <c r="J99" s="253"/>
      <c r="K99" s="254">
        <f>ROUND(E99*J99,2)</f>
        <v>0</v>
      </c>
      <c r="L99" s="254">
        <v>21</v>
      </c>
      <c r="M99" s="254">
        <f>G99*(1+L99/100)</f>
        <v>0</v>
      </c>
      <c r="N99" s="254">
        <v>0</v>
      </c>
      <c r="O99" s="254">
        <f>ROUND(E99*N99,2)</f>
        <v>0</v>
      </c>
      <c r="P99" s="254">
        <v>0</v>
      </c>
      <c r="Q99" s="254">
        <f>ROUND(E99*P99,2)</f>
        <v>0</v>
      </c>
      <c r="R99" s="254"/>
      <c r="S99" s="254" t="s">
        <v>128</v>
      </c>
      <c r="T99" s="255" t="s">
        <v>128</v>
      </c>
      <c r="U99" s="231">
        <v>1.0999999999999999E-2</v>
      </c>
      <c r="V99" s="231">
        <f>ROUND(E99*U99,2)</f>
        <v>0.01</v>
      </c>
      <c r="W99" s="231"/>
      <c r="X99" s="231" t="s">
        <v>129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130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1" t="s">
        <v>196</v>
      </c>
      <c r="D100" s="232"/>
      <c r="E100" s="233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132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197</v>
      </c>
      <c r="D101" s="232"/>
      <c r="E101" s="233">
        <v>0.47039999999999998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132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2" t="s">
        <v>134</v>
      </c>
      <c r="D102" s="234"/>
      <c r="E102" s="235">
        <v>0.47039999999999998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132</v>
      </c>
      <c r="AH102" s="212">
        <v>1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9">
        <v>19</v>
      </c>
      <c r="B103" s="250" t="s">
        <v>210</v>
      </c>
      <c r="C103" s="260" t="s">
        <v>211</v>
      </c>
      <c r="D103" s="251" t="s">
        <v>127</v>
      </c>
      <c r="E103" s="252">
        <v>7.0600000000000003E-3</v>
      </c>
      <c r="F103" s="253"/>
      <c r="G103" s="254">
        <f>ROUND(E103*F103,2)</f>
        <v>0</v>
      </c>
      <c r="H103" s="253"/>
      <c r="I103" s="254">
        <f>ROUND(E103*H103,2)</f>
        <v>0</v>
      </c>
      <c r="J103" s="253"/>
      <c r="K103" s="254">
        <f>ROUND(E103*J103,2)</f>
        <v>0</v>
      </c>
      <c r="L103" s="254">
        <v>21</v>
      </c>
      <c r="M103" s="254">
        <f>G103*(1+L103/100)</f>
        <v>0</v>
      </c>
      <c r="N103" s="254">
        <v>0</v>
      </c>
      <c r="O103" s="254">
        <f>ROUND(E103*N103,2)</f>
        <v>0</v>
      </c>
      <c r="P103" s="254">
        <v>0</v>
      </c>
      <c r="Q103" s="254">
        <f>ROUND(E103*P103,2)</f>
        <v>0</v>
      </c>
      <c r="R103" s="254"/>
      <c r="S103" s="254" t="s">
        <v>128</v>
      </c>
      <c r="T103" s="255" t="s">
        <v>128</v>
      </c>
      <c r="U103" s="231">
        <v>0.26</v>
      </c>
      <c r="V103" s="231">
        <f>ROUND(E103*U103,2)</f>
        <v>0</v>
      </c>
      <c r="W103" s="231"/>
      <c r="X103" s="231" t="s">
        <v>129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130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1" t="s">
        <v>196</v>
      </c>
      <c r="D104" s="232"/>
      <c r="E104" s="233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132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212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132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213</v>
      </c>
      <c r="D106" s="232"/>
      <c r="E106" s="233">
        <v>7.0600000000000003E-3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132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2" t="s">
        <v>134</v>
      </c>
      <c r="D107" s="234"/>
      <c r="E107" s="235">
        <v>7.0600000000000003E-3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132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9">
        <v>20</v>
      </c>
      <c r="B108" s="250" t="s">
        <v>214</v>
      </c>
      <c r="C108" s="260" t="s">
        <v>215</v>
      </c>
      <c r="D108" s="251" t="s">
        <v>127</v>
      </c>
      <c r="E108" s="252">
        <v>9.3999999999999997E-4</v>
      </c>
      <c r="F108" s="253"/>
      <c r="G108" s="254">
        <f>ROUND(E108*F108,2)</f>
        <v>0</v>
      </c>
      <c r="H108" s="253"/>
      <c r="I108" s="254">
        <f>ROUND(E108*H108,2)</f>
        <v>0</v>
      </c>
      <c r="J108" s="253"/>
      <c r="K108" s="254">
        <f>ROUND(E108*J108,2)</f>
        <v>0</v>
      </c>
      <c r="L108" s="254">
        <v>21</v>
      </c>
      <c r="M108" s="254">
        <f>G108*(1+L108/100)</f>
        <v>0</v>
      </c>
      <c r="N108" s="254">
        <v>0</v>
      </c>
      <c r="O108" s="254">
        <f>ROUND(E108*N108,2)</f>
        <v>0</v>
      </c>
      <c r="P108" s="254">
        <v>0</v>
      </c>
      <c r="Q108" s="254">
        <f>ROUND(E108*P108,2)</f>
        <v>0</v>
      </c>
      <c r="R108" s="254"/>
      <c r="S108" s="254" t="s">
        <v>128</v>
      </c>
      <c r="T108" s="255" t="s">
        <v>128</v>
      </c>
      <c r="U108" s="231">
        <v>4.9870000000000001</v>
      </c>
      <c r="V108" s="231">
        <f>ROUND(E108*U108,2)</f>
        <v>0</v>
      </c>
      <c r="W108" s="231"/>
      <c r="X108" s="231" t="s">
        <v>129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130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196</v>
      </c>
      <c r="D109" s="232"/>
      <c r="E109" s="233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132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216</v>
      </c>
      <c r="D110" s="232"/>
      <c r="E110" s="233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132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1" t="s">
        <v>217</v>
      </c>
      <c r="D111" s="232"/>
      <c r="E111" s="233">
        <v>9.3999999999999997E-4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132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2" t="s">
        <v>134</v>
      </c>
      <c r="D112" s="234"/>
      <c r="E112" s="235">
        <v>9.3999999999999997E-4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132</v>
      </c>
      <c r="AH112" s="212">
        <v>1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49">
        <v>21</v>
      </c>
      <c r="B113" s="250" t="s">
        <v>218</v>
      </c>
      <c r="C113" s="260" t="s">
        <v>219</v>
      </c>
      <c r="D113" s="251" t="s">
        <v>189</v>
      </c>
      <c r="E113" s="252">
        <v>1.96</v>
      </c>
      <c r="F113" s="253"/>
      <c r="G113" s="254">
        <f>ROUND(E113*F113,2)</f>
        <v>0</v>
      </c>
      <c r="H113" s="253"/>
      <c r="I113" s="254">
        <f>ROUND(E113*H113,2)</f>
        <v>0</v>
      </c>
      <c r="J113" s="253"/>
      <c r="K113" s="254">
        <f>ROUND(E113*J113,2)</f>
        <v>0</v>
      </c>
      <c r="L113" s="254">
        <v>21</v>
      </c>
      <c r="M113" s="254">
        <f>G113*(1+L113/100)</f>
        <v>0</v>
      </c>
      <c r="N113" s="254">
        <v>0</v>
      </c>
      <c r="O113" s="254">
        <f>ROUND(E113*N113,2)</f>
        <v>0</v>
      </c>
      <c r="P113" s="254">
        <v>0.22500000000000001</v>
      </c>
      <c r="Q113" s="254">
        <f>ROUND(E113*P113,2)</f>
        <v>0.44</v>
      </c>
      <c r="R113" s="254"/>
      <c r="S113" s="254" t="s">
        <v>128</v>
      </c>
      <c r="T113" s="255" t="s">
        <v>128</v>
      </c>
      <c r="U113" s="231">
        <v>0.14199999999999999</v>
      </c>
      <c r="V113" s="231">
        <f>ROUND(E113*U113,2)</f>
        <v>0.28000000000000003</v>
      </c>
      <c r="W113" s="231"/>
      <c r="X113" s="231" t="s">
        <v>129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130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1" t="s">
        <v>220</v>
      </c>
      <c r="D114" s="232"/>
      <c r="E114" s="233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132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1" t="s">
        <v>221</v>
      </c>
      <c r="D115" s="232"/>
      <c r="E115" s="233">
        <v>1.96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132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9">
        <v>22</v>
      </c>
      <c r="B116" s="250" t="s">
        <v>222</v>
      </c>
      <c r="C116" s="260" t="s">
        <v>223</v>
      </c>
      <c r="D116" s="251" t="s">
        <v>189</v>
      </c>
      <c r="E116" s="252">
        <v>1.96</v>
      </c>
      <c r="F116" s="253"/>
      <c r="G116" s="254">
        <f>ROUND(E116*F116,2)</f>
        <v>0</v>
      </c>
      <c r="H116" s="253"/>
      <c r="I116" s="254">
        <f>ROUND(E116*H116,2)</f>
        <v>0</v>
      </c>
      <c r="J116" s="253"/>
      <c r="K116" s="254">
        <f>ROUND(E116*J116,2)</f>
        <v>0</v>
      </c>
      <c r="L116" s="254">
        <v>21</v>
      </c>
      <c r="M116" s="254">
        <f>G116*(1+L116/100)</f>
        <v>0</v>
      </c>
      <c r="N116" s="254">
        <v>0</v>
      </c>
      <c r="O116" s="254">
        <f>ROUND(E116*N116,2)</f>
        <v>0</v>
      </c>
      <c r="P116" s="254">
        <v>0.44</v>
      </c>
      <c r="Q116" s="254">
        <f>ROUND(E116*P116,2)</f>
        <v>0.86</v>
      </c>
      <c r="R116" s="254"/>
      <c r="S116" s="254" t="s">
        <v>128</v>
      </c>
      <c r="T116" s="255" t="s">
        <v>128</v>
      </c>
      <c r="U116" s="231">
        <v>0.63200000000000001</v>
      </c>
      <c r="V116" s="231">
        <f>ROUND(E116*U116,2)</f>
        <v>1.24</v>
      </c>
      <c r="W116" s="231"/>
      <c r="X116" s="231" t="s">
        <v>129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130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1" t="s">
        <v>224</v>
      </c>
      <c r="D117" s="232"/>
      <c r="E117" s="233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132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1" t="s">
        <v>225</v>
      </c>
      <c r="D118" s="232"/>
      <c r="E118" s="233">
        <v>1.96</v>
      </c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132</v>
      </c>
      <c r="AH118" s="212">
        <v>5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2" t="s">
        <v>134</v>
      </c>
      <c r="D119" s="234"/>
      <c r="E119" s="235">
        <v>1.96</v>
      </c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132</v>
      </c>
      <c r="AH119" s="212">
        <v>1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49">
        <v>23</v>
      </c>
      <c r="B120" s="250" t="s">
        <v>226</v>
      </c>
      <c r="C120" s="260" t="s">
        <v>227</v>
      </c>
      <c r="D120" s="251" t="s">
        <v>189</v>
      </c>
      <c r="E120" s="252">
        <v>1.96</v>
      </c>
      <c r="F120" s="253"/>
      <c r="G120" s="254">
        <f>ROUND(E120*F120,2)</f>
        <v>0</v>
      </c>
      <c r="H120" s="253"/>
      <c r="I120" s="254">
        <f>ROUND(E120*H120,2)</f>
        <v>0</v>
      </c>
      <c r="J120" s="253"/>
      <c r="K120" s="254">
        <f>ROUND(E120*J120,2)</f>
        <v>0</v>
      </c>
      <c r="L120" s="254">
        <v>21</v>
      </c>
      <c r="M120" s="254">
        <f>G120*(1+L120/100)</f>
        <v>0</v>
      </c>
      <c r="N120" s="254">
        <v>0</v>
      </c>
      <c r="O120" s="254">
        <f>ROUND(E120*N120,2)</f>
        <v>0</v>
      </c>
      <c r="P120" s="254">
        <v>0.44</v>
      </c>
      <c r="Q120" s="254">
        <f>ROUND(E120*P120,2)</f>
        <v>0.86</v>
      </c>
      <c r="R120" s="254"/>
      <c r="S120" s="254" t="s">
        <v>128</v>
      </c>
      <c r="T120" s="255" t="s">
        <v>128</v>
      </c>
      <c r="U120" s="231">
        <v>0.376</v>
      </c>
      <c r="V120" s="231">
        <f>ROUND(E120*U120,2)</f>
        <v>0.74</v>
      </c>
      <c r="W120" s="231"/>
      <c r="X120" s="231" t="s">
        <v>129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130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1" t="s">
        <v>224</v>
      </c>
      <c r="D121" s="232"/>
      <c r="E121" s="233"/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132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1" t="s">
        <v>225</v>
      </c>
      <c r="D122" s="232"/>
      <c r="E122" s="233">
        <v>1.96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132</v>
      </c>
      <c r="AH122" s="212">
        <v>5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2" t="s">
        <v>134</v>
      </c>
      <c r="D123" s="234"/>
      <c r="E123" s="235">
        <v>1.96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132</v>
      </c>
      <c r="AH123" s="212">
        <v>1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43" t="s">
        <v>123</v>
      </c>
      <c r="B124" s="244" t="s">
        <v>79</v>
      </c>
      <c r="C124" s="259" t="s">
        <v>80</v>
      </c>
      <c r="D124" s="245"/>
      <c r="E124" s="246"/>
      <c r="F124" s="247"/>
      <c r="G124" s="247">
        <f>SUMIF(AG125:AG139,"&lt;&gt;NOR",G125:G139)</f>
        <v>0</v>
      </c>
      <c r="H124" s="247"/>
      <c r="I124" s="247">
        <f>SUM(I125:I139)</f>
        <v>0</v>
      </c>
      <c r="J124" s="247"/>
      <c r="K124" s="247">
        <f>SUM(K125:K139)</f>
        <v>0</v>
      </c>
      <c r="L124" s="247"/>
      <c r="M124" s="247">
        <f>SUM(M125:M139)</f>
        <v>0</v>
      </c>
      <c r="N124" s="247"/>
      <c r="O124" s="247">
        <f>SUM(O125:O139)</f>
        <v>5.54</v>
      </c>
      <c r="P124" s="247"/>
      <c r="Q124" s="247">
        <f>SUM(Q125:Q139)</f>
        <v>0</v>
      </c>
      <c r="R124" s="247"/>
      <c r="S124" s="247"/>
      <c r="T124" s="248"/>
      <c r="U124" s="242"/>
      <c r="V124" s="242">
        <f>SUM(V125:V139)</f>
        <v>5.37</v>
      </c>
      <c r="W124" s="242"/>
      <c r="X124" s="242"/>
      <c r="AG124" t="s">
        <v>124</v>
      </c>
    </row>
    <row r="125" spans="1:60" outlineLevel="1" x14ac:dyDescent="0.2">
      <c r="A125" s="249">
        <v>24</v>
      </c>
      <c r="B125" s="250" t="s">
        <v>228</v>
      </c>
      <c r="C125" s="260" t="s">
        <v>229</v>
      </c>
      <c r="D125" s="251" t="s">
        <v>230</v>
      </c>
      <c r="E125" s="252">
        <v>4</v>
      </c>
      <c r="F125" s="253"/>
      <c r="G125" s="254">
        <f>ROUND(E125*F125,2)</f>
        <v>0</v>
      </c>
      <c r="H125" s="253"/>
      <c r="I125" s="254">
        <f>ROUND(E125*H125,2)</f>
        <v>0</v>
      </c>
      <c r="J125" s="253"/>
      <c r="K125" s="254">
        <f>ROUND(E125*J125,2)</f>
        <v>0</v>
      </c>
      <c r="L125" s="254">
        <v>21</v>
      </c>
      <c r="M125" s="254">
        <f>G125*(1+L125/100)</f>
        <v>0</v>
      </c>
      <c r="N125" s="254">
        <v>1.6299999999999999E-3</v>
      </c>
      <c r="O125" s="254">
        <f>ROUND(E125*N125,2)</f>
        <v>0.01</v>
      </c>
      <c r="P125" s="254">
        <v>0</v>
      </c>
      <c r="Q125" s="254">
        <f>ROUND(E125*P125,2)</f>
        <v>0</v>
      </c>
      <c r="R125" s="254"/>
      <c r="S125" s="254" t="s">
        <v>128</v>
      </c>
      <c r="T125" s="255" t="s">
        <v>128</v>
      </c>
      <c r="U125" s="231">
        <v>0.4</v>
      </c>
      <c r="V125" s="231">
        <f>ROUND(E125*U125,2)</f>
        <v>1.6</v>
      </c>
      <c r="W125" s="231"/>
      <c r="X125" s="231" t="s">
        <v>129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146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1" t="s">
        <v>231</v>
      </c>
      <c r="D126" s="232"/>
      <c r="E126" s="233">
        <v>4</v>
      </c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132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49">
        <v>25</v>
      </c>
      <c r="B127" s="250" t="s">
        <v>232</v>
      </c>
      <c r="C127" s="260" t="s">
        <v>233</v>
      </c>
      <c r="D127" s="251" t="s">
        <v>127</v>
      </c>
      <c r="E127" s="252">
        <v>2.16</v>
      </c>
      <c r="F127" s="253"/>
      <c r="G127" s="254">
        <f>ROUND(E127*F127,2)</f>
        <v>0</v>
      </c>
      <c r="H127" s="253"/>
      <c r="I127" s="254">
        <f>ROUND(E127*H127,2)</f>
        <v>0</v>
      </c>
      <c r="J127" s="253"/>
      <c r="K127" s="254">
        <f>ROUND(E127*J127,2)</f>
        <v>0</v>
      </c>
      <c r="L127" s="254">
        <v>21</v>
      </c>
      <c r="M127" s="254">
        <f>G127*(1+L127/100)</f>
        <v>0</v>
      </c>
      <c r="N127" s="254">
        <v>2.5249999999999999</v>
      </c>
      <c r="O127" s="254">
        <f>ROUND(E127*N127,2)</f>
        <v>5.45</v>
      </c>
      <c r="P127" s="254">
        <v>0</v>
      </c>
      <c r="Q127" s="254">
        <f>ROUND(E127*P127,2)</f>
        <v>0</v>
      </c>
      <c r="R127" s="254"/>
      <c r="S127" s="254" t="s">
        <v>128</v>
      </c>
      <c r="T127" s="255" t="s">
        <v>128</v>
      </c>
      <c r="U127" s="231">
        <v>0.47699999999999998</v>
      </c>
      <c r="V127" s="231">
        <f>ROUND(E127*U127,2)</f>
        <v>1.03</v>
      </c>
      <c r="W127" s="231"/>
      <c r="X127" s="231" t="s">
        <v>129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146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4" t="s">
        <v>234</v>
      </c>
      <c r="D128" s="257"/>
      <c r="E128" s="257"/>
      <c r="F128" s="257"/>
      <c r="G128" s="257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158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1" t="s">
        <v>235</v>
      </c>
      <c r="D129" s="232"/>
      <c r="E129" s="233"/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132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1" t="s">
        <v>236</v>
      </c>
      <c r="D130" s="232"/>
      <c r="E130" s="233">
        <v>1.8</v>
      </c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132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2" t="s">
        <v>134</v>
      </c>
      <c r="D131" s="234"/>
      <c r="E131" s="235">
        <v>1.8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132</v>
      </c>
      <c r="AH131" s="212">
        <v>1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3" t="s">
        <v>237</v>
      </c>
      <c r="D132" s="236"/>
      <c r="E132" s="237">
        <v>0.36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132</v>
      </c>
      <c r="AH132" s="212">
        <v>4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9">
        <v>26</v>
      </c>
      <c r="B133" s="250" t="s">
        <v>238</v>
      </c>
      <c r="C133" s="260" t="s">
        <v>239</v>
      </c>
      <c r="D133" s="251" t="s">
        <v>189</v>
      </c>
      <c r="E133" s="252">
        <v>2</v>
      </c>
      <c r="F133" s="253"/>
      <c r="G133" s="254">
        <f>ROUND(E133*F133,2)</f>
        <v>0</v>
      </c>
      <c r="H133" s="253"/>
      <c r="I133" s="254">
        <f>ROUND(E133*H133,2)</f>
        <v>0</v>
      </c>
      <c r="J133" s="253"/>
      <c r="K133" s="254">
        <f>ROUND(E133*J133,2)</f>
        <v>0</v>
      </c>
      <c r="L133" s="254">
        <v>21</v>
      </c>
      <c r="M133" s="254">
        <f>G133*(1+L133/100)</f>
        <v>0</v>
      </c>
      <c r="N133" s="254">
        <v>3.9199999999999999E-2</v>
      </c>
      <c r="O133" s="254">
        <f>ROUND(E133*N133,2)</f>
        <v>0.08</v>
      </c>
      <c r="P133" s="254">
        <v>0</v>
      </c>
      <c r="Q133" s="254">
        <f>ROUND(E133*P133,2)</f>
        <v>0</v>
      </c>
      <c r="R133" s="254"/>
      <c r="S133" s="254" t="s">
        <v>128</v>
      </c>
      <c r="T133" s="255" t="s">
        <v>128</v>
      </c>
      <c r="U133" s="231">
        <v>1.05</v>
      </c>
      <c r="V133" s="231">
        <f>ROUND(E133*U133,2)</f>
        <v>2.1</v>
      </c>
      <c r="W133" s="231"/>
      <c r="X133" s="231" t="s">
        <v>129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146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1" t="s">
        <v>235</v>
      </c>
      <c r="D134" s="232"/>
      <c r="E134" s="233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132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1" t="s">
        <v>240</v>
      </c>
      <c r="D135" s="232"/>
      <c r="E135" s="233">
        <v>2</v>
      </c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132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49">
        <v>27</v>
      </c>
      <c r="B136" s="250" t="s">
        <v>241</v>
      </c>
      <c r="C136" s="260" t="s">
        <v>242</v>
      </c>
      <c r="D136" s="251" t="s">
        <v>189</v>
      </c>
      <c r="E136" s="252">
        <v>2</v>
      </c>
      <c r="F136" s="253"/>
      <c r="G136" s="254">
        <f>ROUND(E136*F136,2)</f>
        <v>0</v>
      </c>
      <c r="H136" s="253"/>
      <c r="I136" s="254">
        <f>ROUND(E136*H136,2)</f>
        <v>0</v>
      </c>
      <c r="J136" s="253"/>
      <c r="K136" s="254">
        <f>ROUND(E136*J136,2)</f>
        <v>0</v>
      </c>
      <c r="L136" s="254">
        <v>21</v>
      </c>
      <c r="M136" s="254">
        <f>G136*(1+L136/100)</f>
        <v>0</v>
      </c>
      <c r="N136" s="254">
        <v>0</v>
      </c>
      <c r="O136" s="254">
        <f>ROUND(E136*N136,2)</f>
        <v>0</v>
      </c>
      <c r="P136" s="254">
        <v>0</v>
      </c>
      <c r="Q136" s="254">
        <f>ROUND(E136*P136,2)</f>
        <v>0</v>
      </c>
      <c r="R136" s="254"/>
      <c r="S136" s="254" t="s">
        <v>128</v>
      </c>
      <c r="T136" s="255" t="s">
        <v>128</v>
      </c>
      <c r="U136" s="231">
        <v>0.32</v>
      </c>
      <c r="V136" s="231">
        <f>ROUND(E136*U136,2)</f>
        <v>0.64</v>
      </c>
      <c r="W136" s="231"/>
      <c r="X136" s="231" t="s">
        <v>129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146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4" t="s">
        <v>243</v>
      </c>
      <c r="D137" s="257"/>
      <c r="E137" s="257"/>
      <c r="F137" s="257"/>
      <c r="G137" s="257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158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1" t="s">
        <v>244</v>
      </c>
      <c r="D138" s="232"/>
      <c r="E138" s="233"/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132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1" t="s">
        <v>245</v>
      </c>
      <c r="D139" s="232"/>
      <c r="E139" s="233">
        <v>2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132</v>
      </c>
      <c r="AH139" s="212">
        <v>5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43" t="s">
        <v>123</v>
      </c>
      <c r="B140" s="244" t="s">
        <v>81</v>
      </c>
      <c r="C140" s="259" t="s">
        <v>82</v>
      </c>
      <c r="D140" s="245"/>
      <c r="E140" s="246"/>
      <c r="F140" s="247"/>
      <c r="G140" s="247">
        <f>SUMIF(AG141:AG168,"&lt;&gt;NOR",G141:G168)</f>
        <v>0</v>
      </c>
      <c r="H140" s="247"/>
      <c r="I140" s="247">
        <f>SUM(I141:I168)</f>
        <v>0</v>
      </c>
      <c r="J140" s="247"/>
      <c r="K140" s="247">
        <f>SUM(K141:K168)</f>
        <v>0</v>
      </c>
      <c r="L140" s="247"/>
      <c r="M140" s="247">
        <f>SUM(M141:M168)</f>
        <v>0</v>
      </c>
      <c r="N140" s="247"/>
      <c r="O140" s="247">
        <f>SUM(O141:O168)</f>
        <v>2.42</v>
      </c>
      <c r="P140" s="247"/>
      <c r="Q140" s="247">
        <f>SUM(Q141:Q168)</f>
        <v>0</v>
      </c>
      <c r="R140" s="247"/>
      <c r="S140" s="247"/>
      <c r="T140" s="248"/>
      <c r="U140" s="242"/>
      <c r="V140" s="242">
        <f>SUM(V141:V168)</f>
        <v>8.59</v>
      </c>
      <c r="W140" s="242"/>
      <c r="X140" s="242"/>
      <c r="AG140" t="s">
        <v>124</v>
      </c>
    </row>
    <row r="141" spans="1:60" outlineLevel="1" x14ac:dyDescent="0.2">
      <c r="A141" s="249">
        <v>28</v>
      </c>
      <c r="B141" s="250" t="s">
        <v>246</v>
      </c>
      <c r="C141" s="260" t="s">
        <v>247</v>
      </c>
      <c r="D141" s="251" t="s">
        <v>189</v>
      </c>
      <c r="E141" s="252">
        <v>0.8</v>
      </c>
      <c r="F141" s="253"/>
      <c r="G141" s="254">
        <f>ROUND(E141*F141,2)</f>
        <v>0</v>
      </c>
      <c r="H141" s="253"/>
      <c r="I141" s="254">
        <f>ROUND(E141*H141,2)</f>
        <v>0</v>
      </c>
      <c r="J141" s="253"/>
      <c r="K141" s="254">
        <f>ROUND(E141*J141,2)</f>
        <v>0</v>
      </c>
      <c r="L141" s="254">
        <v>21</v>
      </c>
      <c r="M141" s="254">
        <f>G141*(1+L141/100)</f>
        <v>0</v>
      </c>
      <c r="N141" s="254">
        <v>7.3899999999999993E-2</v>
      </c>
      <c r="O141" s="254">
        <f>ROUND(E141*N141,2)</f>
        <v>0.06</v>
      </c>
      <c r="P141" s="254">
        <v>0</v>
      </c>
      <c r="Q141" s="254">
        <f>ROUND(E141*P141,2)</f>
        <v>0</v>
      </c>
      <c r="R141" s="254"/>
      <c r="S141" s="254" t="s">
        <v>128</v>
      </c>
      <c r="T141" s="255" t="s">
        <v>128</v>
      </c>
      <c r="U141" s="231">
        <v>0.47799999999999998</v>
      </c>
      <c r="V141" s="231">
        <f>ROUND(E141*U141,2)</f>
        <v>0.38</v>
      </c>
      <c r="W141" s="231"/>
      <c r="X141" s="231" t="s">
        <v>129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130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248</v>
      </c>
      <c r="D142" s="232"/>
      <c r="E142" s="233"/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132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1" t="s">
        <v>249</v>
      </c>
      <c r="D143" s="232"/>
      <c r="E143" s="233">
        <v>0.8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132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9">
        <v>29</v>
      </c>
      <c r="B144" s="250" t="s">
        <v>250</v>
      </c>
      <c r="C144" s="260" t="s">
        <v>251</v>
      </c>
      <c r="D144" s="251" t="s">
        <v>189</v>
      </c>
      <c r="E144" s="252">
        <v>0.8</v>
      </c>
      <c r="F144" s="253"/>
      <c r="G144" s="254">
        <f>ROUND(E144*F144,2)</f>
        <v>0</v>
      </c>
      <c r="H144" s="253"/>
      <c r="I144" s="254">
        <f>ROUND(E144*H144,2)</f>
        <v>0</v>
      </c>
      <c r="J144" s="253"/>
      <c r="K144" s="254">
        <f>ROUND(E144*J144,2)</f>
        <v>0</v>
      </c>
      <c r="L144" s="254">
        <v>21</v>
      </c>
      <c r="M144" s="254">
        <f>G144*(1+L144/100)</f>
        <v>0</v>
      </c>
      <c r="N144" s="254">
        <v>0.40481</v>
      </c>
      <c r="O144" s="254">
        <f>ROUND(E144*N144,2)</f>
        <v>0.32</v>
      </c>
      <c r="P144" s="254">
        <v>0</v>
      </c>
      <c r="Q144" s="254">
        <f>ROUND(E144*P144,2)</f>
        <v>0</v>
      </c>
      <c r="R144" s="254"/>
      <c r="S144" s="254" t="s">
        <v>128</v>
      </c>
      <c r="T144" s="255" t="s">
        <v>128</v>
      </c>
      <c r="U144" s="231">
        <v>1.9E-2</v>
      </c>
      <c r="V144" s="231">
        <f>ROUND(E144*U144,2)</f>
        <v>0.02</v>
      </c>
      <c r="W144" s="231"/>
      <c r="X144" s="231" t="s">
        <v>129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130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1" t="s">
        <v>248</v>
      </c>
      <c r="D145" s="232"/>
      <c r="E145" s="233"/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132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249</v>
      </c>
      <c r="D146" s="232"/>
      <c r="E146" s="233">
        <v>0.8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132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49">
        <v>30</v>
      </c>
      <c r="B147" s="250" t="s">
        <v>252</v>
      </c>
      <c r="C147" s="260" t="s">
        <v>253</v>
      </c>
      <c r="D147" s="251" t="s">
        <v>189</v>
      </c>
      <c r="E147" s="252">
        <v>0.8</v>
      </c>
      <c r="F147" s="253"/>
      <c r="G147" s="254">
        <f>ROUND(E147*F147,2)</f>
        <v>0</v>
      </c>
      <c r="H147" s="253"/>
      <c r="I147" s="254">
        <f>ROUND(E147*H147,2)</f>
        <v>0</v>
      </c>
      <c r="J147" s="253"/>
      <c r="K147" s="254">
        <f>ROUND(E147*J147,2)</f>
        <v>0</v>
      </c>
      <c r="L147" s="254">
        <v>21</v>
      </c>
      <c r="M147" s="254">
        <f>G147*(1+L147/100)</f>
        <v>0</v>
      </c>
      <c r="N147" s="254">
        <v>0.441</v>
      </c>
      <c r="O147" s="254">
        <f>ROUND(E147*N147,2)</f>
        <v>0.35</v>
      </c>
      <c r="P147" s="254">
        <v>0</v>
      </c>
      <c r="Q147" s="254">
        <f>ROUND(E147*P147,2)</f>
        <v>0</v>
      </c>
      <c r="R147" s="254"/>
      <c r="S147" s="254" t="s">
        <v>128</v>
      </c>
      <c r="T147" s="255" t="s">
        <v>128</v>
      </c>
      <c r="U147" s="231">
        <v>2.9000000000000001E-2</v>
      </c>
      <c r="V147" s="231">
        <f>ROUND(E147*U147,2)</f>
        <v>0.02</v>
      </c>
      <c r="W147" s="231"/>
      <c r="X147" s="231" t="s">
        <v>129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130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1" t="s">
        <v>248</v>
      </c>
      <c r="D148" s="232"/>
      <c r="E148" s="233"/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132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61" t="s">
        <v>249</v>
      </c>
      <c r="D149" s="232"/>
      <c r="E149" s="233">
        <v>0.8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132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49">
        <v>31</v>
      </c>
      <c r="B150" s="250" t="s">
        <v>254</v>
      </c>
      <c r="C150" s="260" t="s">
        <v>255</v>
      </c>
      <c r="D150" s="251" t="s">
        <v>256</v>
      </c>
      <c r="E150" s="252">
        <v>4</v>
      </c>
      <c r="F150" s="253"/>
      <c r="G150" s="254">
        <f>ROUND(E150*F150,2)</f>
        <v>0</v>
      </c>
      <c r="H150" s="253"/>
      <c r="I150" s="254">
        <f>ROUND(E150*H150,2)</f>
        <v>0</v>
      </c>
      <c r="J150" s="253"/>
      <c r="K150" s="254">
        <f>ROUND(E150*J150,2)</f>
        <v>0</v>
      </c>
      <c r="L150" s="254">
        <v>21</v>
      </c>
      <c r="M150" s="254">
        <f>G150*(1+L150/100)</f>
        <v>0</v>
      </c>
      <c r="N150" s="254">
        <v>3.6000000000000002E-4</v>
      </c>
      <c r="O150" s="254">
        <f>ROUND(E150*N150,2)</f>
        <v>0</v>
      </c>
      <c r="P150" s="254">
        <v>0</v>
      </c>
      <c r="Q150" s="254">
        <f>ROUND(E150*P150,2)</f>
        <v>0</v>
      </c>
      <c r="R150" s="254"/>
      <c r="S150" s="254" t="s">
        <v>128</v>
      </c>
      <c r="T150" s="255" t="s">
        <v>128</v>
      </c>
      <c r="U150" s="231">
        <v>0.43</v>
      </c>
      <c r="V150" s="231">
        <f>ROUND(E150*U150,2)</f>
        <v>1.72</v>
      </c>
      <c r="W150" s="231"/>
      <c r="X150" s="231" t="s">
        <v>129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130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1" t="s">
        <v>257</v>
      </c>
      <c r="D151" s="232"/>
      <c r="E151" s="233">
        <v>4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132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49">
        <v>32</v>
      </c>
      <c r="B152" s="250" t="s">
        <v>258</v>
      </c>
      <c r="C152" s="260" t="s">
        <v>259</v>
      </c>
      <c r="D152" s="251" t="s">
        <v>189</v>
      </c>
      <c r="E152" s="252">
        <v>2.92</v>
      </c>
      <c r="F152" s="253"/>
      <c r="G152" s="254">
        <f>ROUND(E152*F152,2)</f>
        <v>0</v>
      </c>
      <c r="H152" s="253"/>
      <c r="I152" s="254">
        <f>ROUND(E152*H152,2)</f>
        <v>0</v>
      </c>
      <c r="J152" s="253"/>
      <c r="K152" s="254">
        <f>ROUND(E152*J152,2)</f>
        <v>0</v>
      </c>
      <c r="L152" s="254">
        <v>21</v>
      </c>
      <c r="M152" s="254">
        <f>G152*(1+L152/100)</f>
        <v>0</v>
      </c>
      <c r="N152" s="254">
        <v>7.3899999999999993E-2</v>
      </c>
      <c r="O152" s="254">
        <f>ROUND(E152*N152,2)</f>
        <v>0.22</v>
      </c>
      <c r="P152" s="254">
        <v>0</v>
      </c>
      <c r="Q152" s="254">
        <f>ROUND(E152*P152,2)</f>
        <v>0</v>
      </c>
      <c r="R152" s="254"/>
      <c r="S152" s="254" t="s">
        <v>128</v>
      </c>
      <c r="T152" s="255" t="s">
        <v>128</v>
      </c>
      <c r="U152" s="231">
        <v>0.45200000000000001</v>
      </c>
      <c r="V152" s="231">
        <f>ROUND(E152*U152,2)</f>
        <v>1.32</v>
      </c>
      <c r="W152" s="231"/>
      <c r="X152" s="231" t="s">
        <v>129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130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61" t="s">
        <v>190</v>
      </c>
      <c r="D153" s="232"/>
      <c r="E153" s="233">
        <v>3.92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132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61" t="s">
        <v>260</v>
      </c>
      <c r="D154" s="232"/>
      <c r="E154" s="233">
        <v>-1</v>
      </c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132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49">
        <v>33</v>
      </c>
      <c r="B155" s="250" t="s">
        <v>261</v>
      </c>
      <c r="C155" s="260" t="s">
        <v>262</v>
      </c>
      <c r="D155" s="251" t="s">
        <v>189</v>
      </c>
      <c r="E155" s="252">
        <v>3.2120000000000002</v>
      </c>
      <c r="F155" s="253"/>
      <c r="G155" s="254">
        <f>ROUND(E155*F155,2)</f>
        <v>0</v>
      </c>
      <c r="H155" s="253"/>
      <c r="I155" s="254">
        <f>ROUND(E155*H155,2)</f>
        <v>0</v>
      </c>
      <c r="J155" s="253"/>
      <c r="K155" s="254">
        <f>ROUND(E155*J155,2)</f>
        <v>0</v>
      </c>
      <c r="L155" s="254">
        <v>21</v>
      </c>
      <c r="M155" s="254">
        <f>G155*(1+L155/100)</f>
        <v>0</v>
      </c>
      <c r="N155" s="254">
        <v>0.13100000000000001</v>
      </c>
      <c r="O155" s="254">
        <f>ROUND(E155*N155,2)</f>
        <v>0.42</v>
      </c>
      <c r="P155" s="254">
        <v>0</v>
      </c>
      <c r="Q155" s="254">
        <f>ROUND(E155*P155,2)</f>
        <v>0</v>
      </c>
      <c r="R155" s="254" t="s">
        <v>176</v>
      </c>
      <c r="S155" s="254" t="s">
        <v>128</v>
      </c>
      <c r="T155" s="255" t="s">
        <v>128</v>
      </c>
      <c r="U155" s="231">
        <v>0</v>
      </c>
      <c r="V155" s="231">
        <f>ROUND(E155*U155,2)</f>
        <v>0</v>
      </c>
      <c r="W155" s="231"/>
      <c r="X155" s="231" t="s">
        <v>178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179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1" t="s">
        <v>190</v>
      </c>
      <c r="D156" s="232"/>
      <c r="E156" s="233">
        <v>3.92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132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61" t="s">
        <v>260</v>
      </c>
      <c r="D157" s="232"/>
      <c r="E157" s="233">
        <v>-1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132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62" t="s">
        <v>134</v>
      </c>
      <c r="D158" s="234"/>
      <c r="E158" s="235">
        <v>2.92</v>
      </c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132</v>
      </c>
      <c r="AH158" s="212">
        <v>1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63" t="s">
        <v>186</v>
      </c>
      <c r="D159" s="236"/>
      <c r="E159" s="237">
        <v>0.29199999999999998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132</v>
      </c>
      <c r="AH159" s="212">
        <v>4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49">
        <v>34</v>
      </c>
      <c r="B160" s="250" t="s">
        <v>263</v>
      </c>
      <c r="C160" s="260" t="s">
        <v>264</v>
      </c>
      <c r="D160" s="251" t="s">
        <v>189</v>
      </c>
      <c r="E160" s="252">
        <v>2.92</v>
      </c>
      <c r="F160" s="253"/>
      <c r="G160" s="254">
        <f>ROUND(E160*F160,2)</f>
        <v>0</v>
      </c>
      <c r="H160" s="253"/>
      <c r="I160" s="254">
        <f>ROUND(E160*H160,2)</f>
        <v>0</v>
      </c>
      <c r="J160" s="253"/>
      <c r="K160" s="254">
        <f>ROUND(E160*J160,2)</f>
        <v>0</v>
      </c>
      <c r="L160" s="254">
        <v>21</v>
      </c>
      <c r="M160" s="254">
        <f>G160*(1+L160/100)</f>
        <v>0</v>
      </c>
      <c r="N160" s="254">
        <v>0.30360999999999999</v>
      </c>
      <c r="O160" s="254">
        <f>ROUND(E160*N160,2)</f>
        <v>0.89</v>
      </c>
      <c r="P160" s="254">
        <v>0</v>
      </c>
      <c r="Q160" s="254">
        <f>ROUND(E160*P160,2)</f>
        <v>0</v>
      </c>
      <c r="R160" s="254"/>
      <c r="S160" s="254" t="s">
        <v>128</v>
      </c>
      <c r="T160" s="255" t="s">
        <v>128</v>
      </c>
      <c r="U160" s="231">
        <v>1.6E-2</v>
      </c>
      <c r="V160" s="231">
        <f>ROUND(E160*U160,2)</f>
        <v>0.05</v>
      </c>
      <c r="W160" s="231"/>
      <c r="X160" s="231" t="s">
        <v>129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130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61" t="s">
        <v>190</v>
      </c>
      <c r="D161" s="232"/>
      <c r="E161" s="233">
        <v>3.92</v>
      </c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  <c r="R161" s="231"/>
      <c r="S161" s="231"/>
      <c r="T161" s="231"/>
      <c r="U161" s="231"/>
      <c r="V161" s="231"/>
      <c r="W161" s="231"/>
      <c r="X161" s="23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132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29"/>
      <c r="B162" s="230"/>
      <c r="C162" s="261" t="s">
        <v>260</v>
      </c>
      <c r="D162" s="232"/>
      <c r="E162" s="233">
        <v>-1</v>
      </c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132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49">
        <v>35</v>
      </c>
      <c r="B163" s="250" t="s">
        <v>265</v>
      </c>
      <c r="C163" s="260" t="s">
        <v>266</v>
      </c>
      <c r="D163" s="251" t="s">
        <v>256</v>
      </c>
      <c r="E163" s="252">
        <v>12.4</v>
      </c>
      <c r="F163" s="253"/>
      <c r="G163" s="254">
        <f>ROUND(E163*F163,2)</f>
        <v>0</v>
      </c>
      <c r="H163" s="253"/>
      <c r="I163" s="254">
        <f>ROUND(E163*H163,2)</f>
        <v>0</v>
      </c>
      <c r="J163" s="253"/>
      <c r="K163" s="254">
        <f>ROUND(E163*J163,2)</f>
        <v>0</v>
      </c>
      <c r="L163" s="254">
        <v>21</v>
      </c>
      <c r="M163" s="254">
        <f>G163*(1+L163/100)</f>
        <v>0</v>
      </c>
      <c r="N163" s="254">
        <v>3.3E-4</v>
      </c>
      <c r="O163" s="254">
        <f>ROUND(E163*N163,2)</f>
        <v>0</v>
      </c>
      <c r="P163" s="254">
        <v>0</v>
      </c>
      <c r="Q163" s="254">
        <f>ROUND(E163*P163,2)</f>
        <v>0</v>
      </c>
      <c r="R163" s="254"/>
      <c r="S163" s="254" t="s">
        <v>128</v>
      </c>
      <c r="T163" s="255" t="s">
        <v>128</v>
      </c>
      <c r="U163" s="231">
        <v>0.41</v>
      </c>
      <c r="V163" s="231">
        <f>ROUND(E163*U163,2)</f>
        <v>5.08</v>
      </c>
      <c r="W163" s="231"/>
      <c r="X163" s="231" t="s">
        <v>129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130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61" t="s">
        <v>267</v>
      </c>
      <c r="D164" s="232"/>
      <c r="E164" s="233">
        <v>8.4</v>
      </c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132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61" t="s">
        <v>268</v>
      </c>
      <c r="D165" s="232"/>
      <c r="E165" s="233">
        <v>4</v>
      </c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231"/>
      <c r="T165" s="231"/>
      <c r="U165" s="231"/>
      <c r="V165" s="231"/>
      <c r="W165" s="231"/>
      <c r="X165" s="23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132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9">
        <v>36</v>
      </c>
      <c r="B166" s="250" t="s">
        <v>269</v>
      </c>
      <c r="C166" s="260" t="s">
        <v>270</v>
      </c>
      <c r="D166" s="251" t="s">
        <v>230</v>
      </c>
      <c r="E166" s="252">
        <v>2</v>
      </c>
      <c r="F166" s="253"/>
      <c r="G166" s="254">
        <f>ROUND(E166*F166,2)</f>
        <v>0</v>
      </c>
      <c r="H166" s="253"/>
      <c r="I166" s="254">
        <f>ROUND(E166*H166,2)</f>
        <v>0</v>
      </c>
      <c r="J166" s="253"/>
      <c r="K166" s="254">
        <f>ROUND(E166*J166,2)</f>
        <v>0</v>
      </c>
      <c r="L166" s="254">
        <v>21</v>
      </c>
      <c r="M166" s="254">
        <f>G166*(1+L166/100)</f>
        <v>0</v>
      </c>
      <c r="N166" s="254">
        <v>8.1000000000000003E-2</v>
      </c>
      <c r="O166" s="254">
        <f>ROUND(E166*N166,2)</f>
        <v>0.16</v>
      </c>
      <c r="P166" s="254">
        <v>0</v>
      </c>
      <c r="Q166" s="254">
        <f>ROUND(E166*P166,2)</f>
        <v>0</v>
      </c>
      <c r="R166" s="254"/>
      <c r="S166" s="254" t="s">
        <v>271</v>
      </c>
      <c r="T166" s="255" t="s">
        <v>272</v>
      </c>
      <c r="U166" s="231">
        <v>0</v>
      </c>
      <c r="V166" s="231">
        <f>ROUND(E166*U166,2)</f>
        <v>0</v>
      </c>
      <c r="W166" s="231"/>
      <c r="X166" s="231" t="s">
        <v>129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146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2.5" outlineLevel="1" x14ac:dyDescent="0.2">
      <c r="A167" s="229"/>
      <c r="B167" s="230"/>
      <c r="C167" s="264" t="s">
        <v>273</v>
      </c>
      <c r="D167" s="257"/>
      <c r="E167" s="257"/>
      <c r="F167" s="257"/>
      <c r="G167" s="257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158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56" t="str">
        <f>C167</f>
        <v>Parkovací retardér, opatření proti poškození nabíjecí stanice automobilem, dodávka včetně kotvících prvků, reflexní povrchová úprava žlutočerná.</v>
      </c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61" t="s">
        <v>79</v>
      </c>
      <c r="D168" s="232"/>
      <c r="E168" s="233">
        <v>2</v>
      </c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132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43" t="s">
        <v>123</v>
      </c>
      <c r="B169" s="244" t="s">
        <v>83</v>
      </c>
      <c r="C169" s="259" t="s">
        <v>84</v>
      </c>
      <c r="D169" s="245"/>
      <c r="E169" s="246"/>
      <c r="F169" s="247"/>
      <c r="G169" s="247">
        <f>SUMIF(AG170:AG176,"&lt;&gt;NOR",G170:G176)</f>
        <v>0</v>
      </c>
      <c r="H169" s="247"/>
      <c r="I169" s="247">
        <f>SUM(I170:I176)</f>
        <v>0</v>
      </c>
      <c r="J169" s="247"/>
      <c r="K169" s="247">
        <f>SUM(K170:K176)</f>
        <v>0</v>
      </c>
      <c r="L169" s="247"/>
      <c r="M169" s="247">
        <f>SUM(M170:M176)</f>
        <v>0</v>
      </c>
      <c r="N169" s="247"/>
      <c r="O169" s="247">
        <f>SUM(O170:O176)</f>
        <v>2.77</v>
      </c>
      <c r="P169" s="247"/>
      <c r="Q169" s="247">
        <f>SUM(Q170:Q176)</f>
        <v>0</v>
      </c>
      <c r="R169" s="247"/>
      <c r="S169" s="247"/>
      <c r="T169" s="248"/>
      <c r="U169" s="242"/>
      <c r="V169" s="242">
        <f>SUM(V170:V176)</f>
        <v>2.7</v>
      </c>
      <c r="W169" s="242"/>
      <c r="X169" s="242"/>
      <c r="AG169" t="s">
        <v>124</v>
      </c>
    </row>
    <row r="170" spans="1:60" ht="22.5" outlineLevel="1" x14ac:dyDescent="0.2">
      <c r="A170" s="249">
        <v>37</v>
      </c>
      <c r="B170" s="250" t="s">
        <v>274</v>
      </c>
      <c r="C170" s="260" t="s">
        <v>275</v>
      </c>
      <c r="D170" s="251" t="s">
        <v>256</v>
      </c>
      <c r="E170" s="252">
        <v>5.6</v>
      </c>
      <c r="F170" s="253"/>
      <c r="G170" s="254">
        <f>ROUND(E170*F170,2)</f>
        <v>0</v>
      </c>
      <c r="H170" s="253"/>
      <c r="I170" s="254">
        <f>ROUND(E170*H170,2)</f>
        <v>0</v>
      </c>
      <c r="J170" s="253"/>
      <c r="K170" s="254">
        <f>ROUND(E170*J170,2)</f>
        <v>0</v>
      </c>
      <c r="L170" s="254">
        <v>21</v>
      </c>
      <c r="M170" s="254">
        <f>G170*(1+L170/100)</f>
        <v>0</v>
      </c>
      <c r="N170" s="254">
        <v>0.24357999999999999</v>
      </c>
      <c r="O170" s="254">
        <f>ROUND(E170*N170,2)</f>
        <v>1.36</v>
      </c>
      <c r="P170" s="254">
        <v>0</v>
      </c>
      <c r="Q170" s="254">
        <f>ROUND(E170*P170,2)</f>
        <v>0</v>
      </c>
      <c r="R170" s="254"/>
      <c r="S170" s="254" t="s">
        <v>128</v>
      </c>
      <c r="T170" s="255" t="s">
        <v>128</v>
      </c>
      <c r="U170" s="231">
        <v>0.33704000000000001</v>
      </c>
      <c r="V170" s="231">
        <f>ROUND(E170*U170,2)</f>
        <v>1.89</v>
      </c>
      <c r="W170" s="231"/>
      <c r="X170" s="231" t="s">
        <v>129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130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1" t="s">
        <v>276</v>
      </c>
      <c r="D171" s="232"/>
      <c r="E171" s="233">
        <v>5.6</v>
      </c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132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9">
        <v>38</v>
      </c>
      <c r="B172" s="250" t="s">
        <v>277</v>
      </c>
      <c r="C172" s="260" t="s">
        <v>278</v>
      </c>
      <c r="D172" s="251" t="s">
        <v>127</v>
      </c>
      <c r="E172" s="252">
        <v>0.56000000000000005</v>
      </c>
      <c r="F172" s="253"/>
      <c r="G172" s="254">
        <f>ROUND(E172*F172,2)</f>
        <v>0</v>
      </c>
      <c r="H172" s="253"/>
      <c r="I172" s="254">
        <f>ROUND(E172*H172,2)</f>
        <v>0</v>
      </c>
      <c r="J172" s="253"/>
      <c r="K172" s="254">
        <f>ROUND(E172*J172,2)</f>
        <v>0</v>
      </c>
      <c r="L172" s="254">
        <v>21</v>
      </c>
      <c r="M172" s="254">
        <f>G172*(1+L172/100)</f>
        <v>0</v>
      </c>
      <c r="N172" s="254">
        <v>2.5249999999999999</v>
      </c>
      <c r="O172" s="254">
        <f>ROUND(E172*N172,2)</f>
        <v>1.41</v>
      </c>
      <c r="P172" s="254">
        <v>0</v>
      </c>
      <c r="Q172" s="254">
        <f>ROUND(E172*P172,2)</f>
        <v>0</v>
      </c>
      <c r="R172" s="254"/>
      <c r="S172" s="254" t="s">
        <v>128</v>
      </c>
      <c r="T172" s="255" t="s">
        <v>128</v>
      </c>
      <c r="U172" s="231">
        <v>1.4419999999999999</v>
      </c>
      <c r="V172" s="231">
        <f>ROUND(E172*U172,2)</f>
        <v>0.81</v>
      </c>
      <c r="W172" s="231"/>
      <c r="X172" s="231" t="s">
        <v>129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130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1" t="s">
        <v>279</v>
      </c>
      <c r="D173" s="232"/>
      <c r="E173" s="233"/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132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29"/>
      <c r="B174" s="230"/>
      <c r="C174" s="261" t="s">
        <v>280</v>
      </c>
      <c r="D174" s="232"/>
      <c r="E174" s="233"/>
      <c r="F174" s="231"/>
      <c r="G174" s="231"/>
      <c r="H174" s="231"/>
      <c r="I174" s="231"/>
      <c r="J174" s="231"/>
      <c r="K174" s="231"/>
      <c r="L174" s="231"/>
      <c r="M174" s="231"/>
      <c r="N174" s="231"/>
      <c r="O174" s="231"/>
      <c r="P174" s="231"/>
      <c r="Q174" s="231"/>
      <c r="R174" s="231"/>
      <c r="S174" s="231"/>
      <c r="T174" s="231"/>
      <c r="U174" s="231"/>
      <c r="V174" s="231"/>
      <c r="W174" s="231"/>
      <c r="X174" s="23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132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1" t="s">
        <v>281</v>
      </c>
      <c r="D175" s="232"/>
      <c r="E175" s="233">
        <v>0.56000000000000005</v>
      </c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132</v>
      </c>
      <c r="AH175" s="212">
        <v>5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62" t="s">
        <v>134</v>
      </c>
      <c r="D176" s="234"/>
      <c r="E176" s="235">
        <v>0.56000000000000005</v>
      </c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132</v>
      </c>
      <c r="AH176" s="212">
        <v>1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5.5" x14ac:dyDescent="0.2">
      <c r="A177" s="243" t="s">
        <v>123</v>
      </c>
      <c r="B177" s="244" t="s">
        <v>85</v>
      </c>
      <c r="C177" s="259" t="s">
        <v>86</v>
      </c>
      <c r="D177" s="245"/>
      <c r="E177" s="246"/>
      <c r="F177" s="247"/>
      <c r="G177" s="247">
        <f>SUMIF(AG178:AG182,"&lt;&gt;NOR",G178:G182)</f>
        <v>0</v>
      </c>
      <c r="H177" s="247"/>
      <c r="I177" s="247">
        <f>SUM(I178:I182)</f>
        <v>0</v>
      </c>
      <c r="J177" s="247"/>
      <c r="K177" s="247">
        <f>SUM(K178:K182)</f>
        <v>0</v>
      </c>
      <c r="L177" s="247"/>
      <c r="M177" s="247">
        <f>SUM(M178:M182)</f>
        <v>0</v>
      </c>
      <c r="N177" s="247"/>
      <c r="O177" s="247">
        <f>SUM(O178:O182)</f>
        <v>0</v>
      </c>
      <c r="P177" s="247"/>
      <c r="Q177" s="247">
        <f>SUM(Q178:Q182)</f>
        <v>0</v>
      </c>
      <c r="R177" s="247"/>
      <c r="S177" s="247"/>
      <c r="T177" s="248"/>
      <c r="U177" s="242"/>
      <c r="V177" s="242">
        <f>SUM(V178:V182)</f>
        <v>7.82</v>
      </c>
      <c r="W177" s="242"/>
      <c r="X177" s="242"/>
      <c r="AG177" t="s">
        <v>124</v>
      </c>
    </row>
    <row r="178" spans="1:60" outlineLevel="1" x14ac:dyDescent="0.2">
      <c r="A178" s="249">
        <v>39</v>
      </c>
      <c r="B178" s="250" t="s">
        <v>282</v>
      </c>
      <c r="C178" s="260" t="s">
        <v>283</v>
      </c>
      <c r="D178" s="251" t="s">
        <v>189</v>
      </c>
      <c r="E178" s="252">
        <v>56.25</v>
      </c>
      <c r="F178" s="253"/>
      <c r="G178" s="254">
        <f>ROUND(E178*F178,2)</f>
        <v>0</v>
      </c>
      <c r="H178" s="253"/>
      <c r="I178" s="254">
        <f>ROUND(E178*H178,2)</f>
        <v>0</v>
      </c>
      <c r="J178" s="253"/>
      <c r="K178" s="254">
        <f>ROUND(E178*J178,2)</f>
        <v>0</v>
      </c>
      <c r="L178" s="254">
        <v>21</v>
      </c>
      <c r="M178" s="254">
        <f>G178*(1+L178/100)</f>
        <v>0</v>
      </c>
      <c r="N178" s="254">
        <v>0</v>
      </c>
      <c r="O178" s="254">
        <f>ROUND(E178*N178,2)</f>
        <v>0</v>
      </c>
      <c r="P178" s="254">
        <v>0</v>
      </c>
      <c r="Q178" s="254">
        <f>ROUND(E178*P178,2)</f>
        <v>0</v>
      </c>
      <c r="R178" s="254"/>
      <c r="S178" s="254" t="s">
        <v>128</v>
      </c>
      <c r="T178" s="255" t="s">
        <v>128</v>
      </c>
      <c r="U178" s="231">
        <v>0.13900000000000001</v>
      </c>
      <c r="V178" s="231">
        <f>ROUND(E178*U178,2)</f>
        <v>7.82</v>
      </c>
      <c r="W178" s="231"/>
      <c r="X178" s="231" t="s">
        <v>129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130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29"/>
      <c r="B179" s="230"/>
      <c r="C179" s="264" t="s">
        <v>284</v>
      </c>
      <c r="D179" s="257"/>
      <c r="E179" s="257"/>
      <c r="F179" s="257"/>
      <c r="G179" s="257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1"/>
      <c r="U179" s="231"/>
      <c r="V179" s="231"/>
      <c r="W179" s="231"/>
      <c r="X179" s="23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158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56" t="str">
        <f>C179</f>
        <v>Položka je určena pro vyčištění ostatních objektů (např. kanálů, zásobníků, kůlen apod.) - vynesení zbytků stavebního rumu, kropení a 2 x zametení podlah, oprášení stěn a výplní otvorů.</v>
      </c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61" t="s">
        <v>285</v>
      </c>
      <c r="D180" s="232"/>
      <c r="E180" s="233"/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132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1" t="s">
        <v>286</v>
      </c>
      <c r="D181" s="232"/>
      <c r="E181" s="233">
        <v>23.75</v>
      </c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132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61" t="s">
        <v>287</v>
      </c>
      <c r="D182" s="232"/>
      <c r="E182" s="233">
        <v>32.5</v>
      </c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132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43" t="s">
        <v>123</v>
      </c>
      <c r="B183" s="244" t="s">
        <v>87</v>
      </c>
      <c r="C183" s="259" t="s">
        <v>88</v>
      </c>
      <c r="D183" s="245"/>
      <c r="E183" s="246"/>
      <c r="F183" s="247"/>
      <c r="G183" s="247">
        <f>SUMIF(AG184:AG184,"&lt;&gt;NOR",G184:G184)</f>
        <v>0</v>
      </c>
      <c r="H183" s="247"/>
      <c r="I183" s="247">
        <f>SUM(I184:I184)</f>
        <v>0</v>
      </c>
      <c r="J183" s="247"/>
      <c r="K183" s="247">
        <f>SUM(K184:K184)</f>
        <v>0</v>
      </c>
      <c r="L183" s="247"/>
      <c r="M183" s="247">
        <f>SUM(M184:M184)</f>
        <v>0</v>
      </c>
      <c r="N183" s="247"/>
      <c r="O183" s="247">
        <f>SUM(O184:O184)</f>
        <v>0</v>
      </c>
      <c r="P183" s="247"/>
      <c r="Q183" s="247">
        <f>SUM(Q184:Q184)</f>
        <v>0</v>
      </c>
      <c r="R183" s="247"/>
      <c r="S183" s="247"/>
      <c r="T183" s="248"/>
      <c r="U183" s="242"/>
      <c r="V183" s="242">
        <f>SUM(V184:V184)</f>
        <v>4.34</v>
      </c>
      <c r="W183" s="242"/>
      <c r="X183" s="242"/>
      <c r="AG183" t="s">
        <v>124</v>
      </c>
    </row>
    <row r="184" spans="1:60" outlineLevel="1" x14ac:dyDescent="0.2">
      <c r="A184" s="249">
        <v>40</v>
      </c>
      <c r="B184" s="250" t="s">
        <v>288</v>
      </c>
      <c r="C184" s="260" t="s">
        <v>289</v>
      </c>
      <c r="D184" s="251" t="s">
        <v>175</v>
      </c>
      <c r="E184" s="252">
        <v>11.139379999999999</v>
      </c>
      <c r="F184" s="253"/>
      <c r="G184" s="254">
        <f>ROUND(E184*F184,2)</f>
        <v>0</v>
      </c>
      <c r="H184" s="253"/>
      <c r="I184" s="254">
        <f>ROUND(E184*H184,2)</f>
        <v>0</v>
      </c>
      <c r="J184" s="253"/>
      <c r="K184" s="254">
        <f>ROUND(E184*J184,2)</f>
        <v>0</v>
      </c>
      <c r="L184" s="254">
        <v>21</v>
      </c>
      <c r="M184" s="254">
        <f>G184*(1+L184/100)</f>
        <v>0</v>
      </c>
      <c r="N184" s="254">
        <v>0</v>
      </c>
      <c r="O184" s="254">
        <f>ROUND(E184*N184,2)</f>
        <v>0</v>
      </c>
      <c r="P184" s="254">
        <v>0</v>
      </c>
      <c r="Q184" s="254">
        <f>ROUND(E184*P184,2)</f>
        <v>0</v>
      </c>
      <c r="R184" s="254"/>
      <c r="S184" s="254" t="s">
        <v>128</v>
      </c>
      <c r="T184" s="255" t="s">
        <v>128</v>
      </c>
      <c r="U184" s="231">
        <v>0.39</v>
      </c>
      <c r="V184" s="231">
        <f>ROUND(E184*U184,2)</f>
        <v>4.34</v>
      </c>
      <c r="W184" s="231"/>
      <c r="X184" s="231" t="s">
        <v>290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291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">
      <c r="A185" s="3"/>
      <c r="B185" s="4"/>
      <c r="C185" s="268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AE185">
        <v>15</v>
      </c>
      <c r="AF185">
        <v>21</v>
      </c>
      <c r="AG185" t="s">
        <v>110</v>
      </c>
    </row>
    <row r="186" spans="1:60" x14ac:dyDescent="0.2">
      <c r="A186" s="215"/>
      <c r="B186" s="216" t="s">
        <v>31</v>
      </c>
      <c r="C186" s="269"/>
      <c r="D186" s="217"/>
      <c r="E186" s="218"/>
      <c r="F186" s="218"/>
      <c r="G186" s="258">
        <f>G8+G124+G140+G169+G177+G183</f>
        <v>0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AE186">
        <f>SUMIF(L7:L184,AE185,G7:G184)</f>
        <v>0</v>
      </c>
      <c r="AF186">
        <f>SUMIF(L7:L184,AF185,G7:G184)</f>
        <v>0</v>
      </c>
      <c r="AG186" t="s">
        <v>292</v>
      </c>
    </row>
    <row r="187" spans="1:60" x14ac:dyDescent="0.2">
      <c r="A187" s="3"/>
      <c r="B187" s="4"/>
      <c r="C187" s="268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60" x14ac:dyDescent="0.2">
      <c r="A188" s="3"/>
      <c r="B188" s="4"/>
      <c r="C188" s="268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60" x14ac:dyDescent="0.2">
      <c r="A189" s="219" t="s">
        <v>293</v>
      </c>
      <c r="B189" s="219"/>
      <c r="C189" s="270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 x14ac:dyDescent="0.2">
      <c r="A190" s="220"/>
      <c r="B190" s="221"/>
      <c r="C190" s="271"/>
      <c r="D190" s="221"/>
      <c r="E190" s="221"/>
      <c r="F190" s="221"/>
      <c r="G190" s="22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AG190" t="s">
        <v>294</v>
      </c>
    </row>
    <row r="191" spans="1:60" x14ac:dyDescent="0.2">
      <c r="A191" s="223"/>
      <c r="B191" s="224"/>
      <c r="C191" s="272"/>
      <c r="D191" s="224"/>
      <c r="E191" s="224"/>
      <c r="F191" s="224"/>
      <c r="G191" s="22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 x14ac:dyDescent="0.2">
      <c r="A192" s="223"/>
      <c r="B192" s="224"/>
      <c r="C192" s="272"/>
      <c r="D192" s="224"/>
      <c r="E192" s="224"/>
      <c r="F192" s="224"/>
      <c r="G192" s="225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223"/>
      <c r="B193" s="224"/>
      <c r="C193" s="272"/>
      <c r="D193" s="224"/>
      <c r="E193" s="224"/>
      <c r="F193" s="224"/>
      <c r="G193" s="225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A194" s="226"/>
      <c r="B194" s="227"/>
      <c r="C194" s="273"/>
      <c r="D194" s="227"/>
      <c r="E194" s="227"/>
      <c r="F194" s="227"/>
      <c r="G194" s="228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33" x14ac:dyDescent="0.2">
      <c r="A195" s="3"/>
      <c r="B195" s="4"/>
      <c r="C195" s="268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33" x14ac:dyDescent="0.2">
      <c r="C196" s="274"/>
      <c r="D196" s="10"/>
      <c r="AG196" t="s">
        <v>295</v>
      </c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2">
    <mergeCell ref="C167:G167"/>
    <mergeCell ref="C179:G179"/>
    <mergeCell ref="A1:G1"/>
    <mergeCell ref="C2:G2"/>
    <mergeCell ref="C3:G3"/>
    <mergeCell ref="C4:G4"/>
    <mergeCell ref="A189:C189"/>
    <mergeCell ref="A190:G194"/>
    <mergeCell ref="C41:G41"/>
    <mergeCell ref="C61:G61"/>
    <mergeCell ref="C128:G128"/>
    <mergeCell ref="C137:G13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6232-46F0-4B86-AD58-1D8D52302A5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77</v>
      </c>
      <c r="C8" s="259" t="s">
        <v>78</v>
      </c>
      <c r="D8" s="245"/>
      <c r="E8" s="246"/>
      <c r="F8" s="247"/>
      <c r="G8" s="247">
        <f>SUMIF(AG9:AG143,"&lt;&gt;NOR",G9:G143)</f>
        <v>0</v>
      </c>
      <c r="H8" s="247"/>
      <c r="I8" s="247">
        <f>SUM(I9:I143)</f>
        <v>0</v>
      </c>
      <c r="J8" s="247"/>
      <c r="K8" s="247">
        <f>SUM(K9:K143)</f>
        <v>0</v>
      </c>
      <c r="L8" s="247"/>
      <c r="M8" s="247">
        <f>SUM(M9:M143)</f>
        <v>0</v>
      </c>
      <c r="N8" s="247"/>
      <c r="O8" s="247">
        <f>SUM(O9:O143)</f>
        <v>2.4900000000000002</v>
      </c>
      <c r="P8" s="247"/>
      <c r="Q8" s="247">
        <f>SUM(Q9:Q143)</f>
        <v>0.38</v>
      </c>
      <c r="R8" s="247"/>
      <c r="S8" s="247"/>
      <c r="T8" s="248"/>
      <c r="U8" s="242"/>
      <c r="V8" s="242">
        <f>SUM(V9:V143)</f>
        <v>37.660000000000011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125</v>
      </c>
      <c r="C9" s="260" t="s">
        <v>126</v>
      </c>
      <c r="D9" s="251" t="s">
        <v>127</v>
      </c>
      <c r="E9" s="252">
        <v>0.46899999999999997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128</v>
      </c>
      <c r="U9" s="231">
        <v>3.2000000000000001E-2</v>
      </c>
      <c r="V9" s="231">
        <f>ROUND(E9*U9,2)</f>
        <v>0.02</v>
      </c>
      <c r="W9" s="231"/>
      <c r="X9" s="231" t="s">
        <v>129</v>
      </c>
      <c r="Y9" s="212"/>
      <c r="Z9" s="212"/>
      <c r="AA9" s="212"/>
      <c r="AB9" s="212"/>
      <c r="AC9" s="212"/>
      <c r="AD9" s="212"/>
      <c r="AE9" s="212"/>
      <c r="AF9" s="212"/>
      <c r="AG9" s="212" t="s">
        <v>130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296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297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132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298</v>
      </c>
      <c r="D12" s="232"/>
      <c r="E12" s="233">
        <v>0.46899999999999997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134</v>
      </c>
      <c r="D13" s="234"/>
      <c r="E13" s="235">
        <v>0.46899999999999997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132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136</v>
      </c>
      <c r="C14" s="260" t="s">
        <v>137</v>
      </c>
      <c r="D14" s="251" t="s">
        <v>127</v>
      </c>
      <c r="E14" s="252">
        <v>4.5359999999999996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128</v>
      </c>
      <c r="T14" s="255" t="s">
        <v>128</v>
      </c>
      <c r="U14" s="231">
        <v>4.6550000000000002</v>
      </c>
      <c r="V14" s="231">
        <f>ROUND(E14*U14,2)</f>
        <v>21.12</v>
      </c>
      <c r="W14" s="231"/>
      <c r="X14" s="231" t="s">
        <v>129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146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296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297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132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299</v>
      </c>
      <c r="D17" s="232"/>
      <c r="E17" s="233">
        <v>4.2210000000000001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132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1" t="s">
        <v>300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301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132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302</v>
      </c>
      <c r="D20" s="232"/>
      <c r="E20" s="233">
        <v>0.315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2" t="s">
        <v>134</v>
      </c>
      <c r="D21" s="234"/>
      <c r="E21" s="235">
        <v>4.5359999999999996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132</v>
      </c>
      <c r="AH21" s="212">
        <v>1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49">
        <v>3</v>
      </c>
      <c r="B22" s="250" t="s">
        <v>144</v>
      </c>
      <c r="C22" s="260" t="s">
        <v>145</v>
      </c>
      <c r="D22" s="251" t="s">
        <v>127</v>
      </c>
      <c r="E22" s="252">
        <v>8.3160000000000007</v>
      </c>
      <c r="F22" s="253"/>
      <c r="G22" s="254">
        <f>ROUND(E22*F22,2)</f>
        <v>0</v>
      </c>
      <c r="H22" s="253"/>
      <c r="I22" s="254">
        <f>ROUND(E22*H22,2)</f>
        <v>0</v>
      </c>
      <c r="J22" s="253"/>
      <c r="K22" s="254">
        <f>ROUND(E22*J22,2)</f>
        <v>0</v>
      </c>
      <c r="L22" s="254">
        <v>21</v>
      </c>
      <c r="M22" s="254">
        <f>G22*(1+L22/100)</f>
        <v>0</v>
      </c>
      <c r="N22" s="254">
        <v>0</v>
      </c>
      <c r="O22" s="254">
        <f>ROUND(E22*N22,2)</f>
        <v>0</v>
      </c>
      <c r="P22" s="254">
        <v>0</v>
      </c>
      <c r="Q22" s="254">
        <f>ROUND(E22*P22,2)</f>
        <v>0</v>
      </c>
      <c r="R22" s="254"/>
      <c r="S22" s="254" t="s">
        <v>128</v>
      </c>
      <c r="T22" s="255" t="s">
        <v>128</v>
      </c>
      <c r="U22" s="231">
        <v>0.66800000000000004</v>
      </c>
      <c r="V22" s="231">
        <f>ROUND(E22*U22,2)</f>
        <v>5.56</v>
      </c>
      <c r="W22" s="231"/>
      <c r="X22" s="231" t="s">
        <v>129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146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147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132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303</v>
      </c>
      <c r="D24" s="232"/>
      <c r="E24" s="233">
        <v>4.5359999999999996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132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2" t="s">
        <v>134</v>
      </c>
      <c r="D25" s="234"/>
      <c r="E25" s="235">
        <v>4.5359999999999996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132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304</v>
      </c>
      <c r="D26" s="232"/>
      <c r="E26" s="233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132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1" t="s">
        <v>305</v>
      </c>
      <c r="D27" s="232"/>
      <c r="E27" s="233">
        <v>5.04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132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1" t="s">
        <v>306</v>
      </c>
      <c r="D28" s="232"/>
      <c r="E28" s="233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132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1" t="s">
        <v>307</v>
      </c>
      <c r="D29" s="232"/>
      <c r="E29" s="233">
        <v>-1.26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132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2" t="s">
        <v>134</v>
      </c>
      <c r="D30" s="234"/>
      <c r="E30" s="235">
        <v>3.78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132</v>
      </c>
      <c r="AH30" s="212">
        <v>1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9">
        <v>4</v>
      </c>
      <c r="B31" s="250" t="s">
        <v>149</v>
      </c>
      <c r="C31" s="260" t="s">
        <v>150</v>
      </c>
      <c r="D31" s="251" t="s">
        <v>127</v>
      </c>
      <c r="E31" s="252">
        <v>8.3160000000000007</v>
      </c>
      <c r="F31" s="253"/>
      <c r="G31" s="254">
        <f>ROUND(E31*F31,2)</f>
        <v>0</v>
      </c>
      <c r="H31" s="253"/>
      <c r="I31" s="254">
        <f>ROUND(E31*H31,2)</f>
        <v>0</v>
      </c>
      <c r="J31" s="253"/>
      <c r="K31" s="254">
        <f>ROUND(E31*J31,2)</f>
        <v>0</v>
      </c>
      <c r="L31" s="254">
        <v>21</v>
      </c>
      <c r="M31" s="254">
        <f>G31*(1+L31/100)</f>
        <v>0</v>
      </c>
      <c r="N31" s="254">
        <v>0</v>
      </c>
      <c r="O31" s="254">
        <f>ROUND(E31*N31,2)</f>
        <v>0</v>
      </c>
      <c r="P31" s="254">
        <v>0</v>
      </c>
      <c r="Q31" s="254">
        <f>ROUND(E31*P31,2)</f>
        <v>0</v>
      </c>
      <c r="R31" s="254"/>
      <c r="S31" s="254" t="s">
        <v>128</v>
      </c>
      <c r="T31" s="255" t="s">
        <v>128</v>
      </c>
      <c r="U31" s="231">
        <v>0.59099999999999997</v>
      </c>
      <c r="V31" s="231">
        <f>ROUND(E31*U31,2)</f>
        <v>4.91</v>
      </c>
      <c r="W31" s="231"/>
      <c r="X31" s="231" t="s">
        <v>129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146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147</v>
      </c>
      <c r="D32" s="232"/>
      <c r="E32" s="233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132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1" t="s">
        <v>303</v>
      </c>
      <c r="D33" s="232"/>
      <c r="E33" s="233">
        <v>4.5359999999999996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132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2" t="s">
        <v>134</v>
      </c>
      <c r="D34" s="234"/>
      <c r="E34" s="235">
        <v>4.5359999999999996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132</v>
      </c>
      <c r="AH34" s="212">
        <v>1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304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132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305</v>
      </c>
      <c r="D36" s="232"/>
      <c r="E36" s="233">
        <v>5.04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132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1" t="s">
        <v>306</v>
      </c>
      <c r="D37" s="232"/>
      <c r="E37" s="233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132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307</v>
      </c>
      <c r="D38" s="232"/>
      <c r="E38" s="233">
        <v>-1.26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132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2" t="s">
        <v>134</v>
      </c>
      <c r="D39" s="234"/>
      <c r="E39" s="235">
        <v>3.78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132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9">
        <v>5</v>
      </c>
      <c r="B40" s="250" t="s">
        <v>151</v>
      </c>
      <c r="C40" s="260" t="s">
        <v>152</v>
      </c>
      <c r="D40" s="251" t="s">
        <v>127</v>
      </c>
      <c r="E40" s="252">
        <v>4.5359999999999996</v>
      </c>
      <c r="F40" s="253"/>
      <c r="G40" s="254">
        <f>ROUND(E40*F40,2)</f>
        <v>0</v>
      </c>
      <c r="H40" s="253"/>
      <c r="I40" s="254">
        <f>ROUND(E40*H40,2)</f>
        <v>0</v>
      </c>
      <c r="J40" s="253"/>
      <c r="K40" s="254">
        <f>ROUND(E40*J40,2)</f>
        <v>0</v>
      </c>
      <c r="L40" s="254">
        <v>21</v>
      </c>
      <c r="M40" s="254">
        <f>G40*(1+L40/100)</f>
        <v>0</v>
      </c>
      <c r="N40" s="254">
        <v>0</v>
      </c>
      <c r="O40" s="254">
        <f>ROUND(E40*N40,2)</f>
        <v>0</v>
      </c>
      <c r="P40" s="254">
        <v>0</v>
      </c>
      <c r="Q40" s="254">
        <f>ROUND(E40*P40,2)</f>
        <v>0</v>
      </c>
      <c r="R40" s="254"/>
      <c r="S40" s="254" t="s">
        <v>128</v>
      </c>
      <c r="T40" s="255" t="s">
        <v>128</v>
      </c>
      <c r="U40" s="231">
        <v>0.65200000000000002</v>
      </c>
      <c r="V40" s="231">
        <f>ROUND(E40*U40,2)</f>
        <v>2.96</v>
      </c>
      <c r="W40" s="231"/>
      <c r="X40" s="231" t="s">
        <v>129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146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1" t="s">
        <v>147</v>
      </c>
      <c r="D41" s="232"/>
      <c r="E41" s="233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132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303</v>
      </c>
      <c r="D42" s="232"/>
      <c r="E42" s="233">
        <v>4.5359999999999996</v>
      </c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132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2" t="s">
        <v>134</v>
      </c>
      <c r="D43" s="234"/>
      <c r="E43" s="235">
        <v>4.5359999999999996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132</v>
      </c>
      <c r="AH43" s="212">
        <v>1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49">
        <v>6</v>
      </c>
      <c r="B44" s="250" t="s">
        <v>159</v>
      </c>
      <c r="C44" s="260" t="s">
        <v>160</v>
      </c>
      <c r="D44" s="251" t="s">
        <v>127</v>
      </c>
      <c r="E44" s="252">
        <v>1.26</v>
      </c>
      <c r="F44" s="253"/>
      <c r="G44" s="254">
        <f>ROUND(E44*F44,2)</f>
        <v>0</v>
      </c>
      <c r="H44" s="253"/>
      <c r="I44" s="254">
        <f>ROUND(E44*H44,2)</f>
        <v>0</v>
      </c>
      <c r="J44" s="253"/>
      <c r="K44" s="254">
        <f>ROUND(E44*J44,2)</f>
        <v>0</v>
      </c>
      <c r="L44" s="254">
        <v>21</v>
      </c>
      <c r="M44" s="254">
        <f>G44*(1+L44/100)</f>
        <v>0</v>
      </c>
      <c r="N44" s="254">
        <v>0</v>
      </c>
      <c r="O44" s="254">
        <f>ROUND(E44*N44,2)</f>
        <v>0</v>
      </c>
      <c r="P44" s="254">
        <v>0</v>
      </c>
      <c r="Q44" s="254">
        <f>ROUND(E44*P44,2)</f>
        <v>0</v>
      </c>
      <c r="R44" s="254"/>
      <c r="S44" s="254" t="s">
        <v>128</v>
      </c>
      <c r="T44" s="255" t="s">
        <v>128</v>
      </c>
      <c r="U44" s="231">
        <v>1.0999999999999999E-2</v>
      </c>
      <c r="V44" s="231">
        <f>ROUND(E44*U44,2)</f>
        <v>0.01</v>
      </c>
      <c r="W44" s="231"/>
      <c r="X44" s="231" t="s">
        <v>129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146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308</v>
      </c>
      <c r="D45" s="232"/>
      <c r="E45" s="233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132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1" t="s">
        <v>309</v>
      </c>
      <c r="D46" s="232"/>
      <c r="E46" s="233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132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310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132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311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312</v>
      </c>
      <c r="D49" s="232"/>
      <c r="E49" s="233">
        <v>1.26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132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2" t="s">
        <v>134</v>
      </c>
      <c r="D50" s="234"/>
      <c r="E50" s="235">
        <v>1.26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132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9">
        <v>7</v>
      </c>
      <c r="B51" s="250" t="s">
        <v>168</v>
      </c>
      <c r="C51" s="260" t="s">
        <v>169</v>
      </c>
      <c r="D51" s="251" t="s">
        <v>127</v>
      </c>
      <c r="E51" s="252">
        <v>5.04</v>
      </c>
      <c r="F51" s="253"/>
      <c r="G51" s="254">
        <f>ROUND(E51*F51,2)</f>
        <v>0</v>
      </c>
      <c r="H51" s="253"/>
      <c r="I51" s="254">
        <f>ROUND(E51*H51,2)</f>
        <v>0</v>
      </c>
      <c r="J51" s="253"/>
      <c r="K51" s="254">
        <f>ROUND(E51*J51,2)</f>
        <v>0</v>
      </c>
      <c r="L51" s="254">
        <v>21</v>
      </c>
      <c r="M51" s="254">
        <f>G51*(1+L51/100)</f>
        <v>0</v>
      </c>
      <c r="N51" s="254">
        <v>0</v>
      </c>
      <c r="O51" s="254">
        <f>ROUND(E51*N51,2)</f>
        <v>0</v>
      </c>
      <c r="P51" s="254">
        <v>0</v>
      </c>
      <c r="Q51" s="254">
        <f>ROUND(E51*P51,2)</f>
        <v>0</v>
      </c>
      <c r="R51" s="254"/>
      <c r="S51" s="254" t="s">
        <v>128</v>
      </c>
      <c r="T51" s="255" t="s">
        <v>128</v>
      </c>
      <c r="U51" s="231">
        <v>0.20200000000000001</v>
      </c>
      <c r="V51" s="231">
        <f>ROUND(E51*U51,2)</f>
        <v>1.02</v>
      </c>
      <c r="W51" s="231"/>
      <c r="X51" s="231" t="s">
        <v>129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146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4" t="s">
        <v>313</v>
      </c>
      <c r="D52" s="257"/>
      <c r="E52" s="257"/>
      <c r="F52" s="257"/>
      <c r="G52" s="257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158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296</v>
      </c>
      <c r="D53" s="232"/>
      <c r="E53" s="233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132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1" t="s">
        <v>297</v>
      </c>
      <c r="D54" s="232"/>
      <c r="E54" s="233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132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1" t="s">
        <v>314</v>
      </c>
      <c r="D55" s="232"/>
      <c r="E55" s="233">
        <v>3.5175000000000001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1" t="s">
        <v>300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132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301</v>
      </c>
      <c r="D57" s="232"/>
      <c r="E57" s="233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132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1" t="s">
        <v>315</v>
      </c>
      <c r="D58" s="232"/>
      <c r="E58" s="233">
        <v>0.26250000000000001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132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2" t="s">
        <v>134</v>
      </c>
      <c r="D59" s="234"/>
      <c r="E59" s="235">
        <v>3.78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132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1" t="s">
        <v>309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132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310</v>
      </c>
      <c r="D61" s="232"/>
      <c r="E61" s="233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132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1" t="s">
        <v>311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132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1" t="s">
        <v>312</v>
      </c>
      <c r="D63" s="232"/>
      <c r="E63" s="233">
        <v>1.26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132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2" t="s">
        <v>134</v>
      </c>
      <c r="D64" s="234"/>
      <c r="E64" s="235">
        <v>1.26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132</v>
      </c>
      <c r="AH64" s="212">
        <v>1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9">
        <v>8</v>
      </c>
      <c r="B65" s="250" t="s">
        <v>161</v>
      </c>
      <c r="C65" s="260" t="s">
        <v>162</v>
      </c>
      <c r="D65" s="251" t="s">
        <v>127</v>
      </c>
      <c r="E65" s="252">
        <v>12.6</v>
      </c>
      <c r="F65" s="253"/>
      <c r="G65" s="254">
        <f>ROUND(E65*F65,2)</f>
        <v>0</v>
      </c>
      <c r="H65" s="253"/>
      <c r="I65" s="254">
        <f>ROUND(E65*H65,2)</f>
        <v>0</v>
      </c>
      <c r="J65" s="253"/>
      <c r="K65" s="254">
        <f>ROUND(E65*J65,2)</f>
        <v>0</v>
      </c>
      <c r="L65" s="254">
        <v>21</v>
      </c>
      <c r="M65" s="254">
        <f>G65*(1+L65/100)</f>
        <v>0</v>
      </c>
      <c r="N65" s="254">
        <v>0</v>
      </c>
      <c r="O65" s="254">
        <f>ROUND(E65*N65,2)</f>
        <v>0</v>
      </c>
      <c r="P65" s="254">
        <v>0</v>
      </c>
      <c r="Q65" s="254">
        <f>ROUND(E65*P65,2)</f>
        <v>0</v>
      </c>
      <c r="R65" s="254"/>
      <c r="S65" s="254" t="s">
        <v>128</v>
      </c>
      <c r="T65" s="255" t="s">
        <v>128</v>
      </c>
      <c r="U65" s="231">
        <v>0</v>
      </c>
      <c r="V65" s="231">
        <f>ROUND(E65*U65,2)</f>
        <v>0</v>
      </c>
      <c r="W65" s="231"/>
      <c r="X65" s="231" t="s">
        <v>129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146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1" t="s">
        <v>163</v>
      </c>
      <c r="D66" s="232"/>
      <c r="E66" s="233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132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1" t="s">
        <v>316</v>
      </c>
      <c r="D67" s="232"/>
      <c r="E67" s="233">
        <v>1.26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132</v>
      </c>
      <c r="AH67" s="212">
        <v>5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2" t="s">
        <v>134</v>
      </c>
      <c r="D68" s="234"/>
      <c r="E68" s="235">
        <v>1.26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132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3" t="s">
        <v>165</v>
      </c>
      <c r="D69" s="236"/>
      <c r="E69" s="237">
        <v>11.34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132</v>
      </c>
      <c r="AH69" s="212">
        <v>4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49">
        <v>9</v>
      </c>
      <c r="B70" s="250" t="s">
        <v>166</v>
      </c>
      <c r="C70" s="260" t="s">
        <v>167</v>
      </c>
      <c r="D70" s="251" t="s">
        <v>127</v>
      </c>
      <c r="E70" s="252">
        <v>1.26</v>
      </c>
      <c r="F70" s="253"/>
      <c r="G70" s="254">
        <f>ROUND(E70*F70,2)</f>
        <v>0</v>
      </c>
      <c r="H70" s="253"/>
      <c r="I70" s="254">
        <f>ROUND(E70*H70,2)</f>
        <v>0</v>
      </c>
      <c r="J70" s="253"/>
      <c r="K70" s="254">
        <f>ROUND(E70*J70,2)</f>
        <v>0</v>
      </c>
      <c r="L70" s="254">
        <v>21</v>
      </c>
      <c r="M70" s="254">
        <f>G70*(1+L70/100)</f>
        <v>0</v>
      </c>
      <c r="N70" s="254">
        <v>0</v>
      </c>
      <c r="O70" s="254">
        <f>ROUND(E70*N70,2)</f>
        <v>0</v>
      </c>
      <c r="P70" s="254">
        <v>0</v>
      </c>
      <c r="Q70" s="254">
        <f>ROUND(E70*P70,2)</f>
        <v>0</v>
      </c>
      <c r="R70" s="254"/>
      <c r="S70" s="254" t="s">
        <v>128</v>
      </c>
      <c r="T70" s="255" t="s">
        <v>128</v>
      </c>
      <c r="U70" s="231">
        <v>0</v>
      </c>
      <c r="V70" s="231">
        <f>ROUND(E70*U70,2)</f>
        <v>0</v>
      </c>
      <c r="W70" s="231"/>
      <c r="X70" s="231" t="s">
        <v>129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146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1" t="s">
        <v>163</v>
      </c>
      <c r="D71" s="232"/>
      <c r="E71" s="233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132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1" t="s">
        <v>316</v>
      </c>
      <c r="D72" s="232"/>
      <c r="E72" s="233">
        <v>1.26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132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2" t="s">
        <v>134</v>
      </c>
      <c r="D73" s="234"/>
      <c r="E73" s="235">
        <v>1.26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132</v>
      </c>
      <c r="AH73" s="212">
        <v>1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9">
        <v>10</v>
      </c>
      <c r="B74" s="250" t="s">
        <v>317</v>
      </c>
      <c r="C74" s="260" t="s">
        <v>318</v>
      </c>
      <c r="D74" s="251" t="s">
        <v>175</v>
      </c>
      <c r="E74" s="252">
        <v>2.4948000000000001</v>
      </c>
      <c r="F74" s="253"/>
      <c r="G74" s="254">
        <f>ROUND(E74*F74,2)</f>
        <v>0</v>
      </c>
      <c r="H74" s="253"/>
      <c r="I74" s="254">
        <f>ROUND(E74*H74,2)</f>
        <v>0</v>
      </c>
      <c r="J74" s="253"/>
      <c r="K74" s="254">
        <f>ROUND(E74*J74,2)</f>
        <v>0</v>
      </c>
      <c r="L74" s="254">
        <v>21</v>
      </c>
      <c r="M74" s="254">
        <f>G74*(1+L74/100)</f>
        <v>0</v>
      </c>
      <c r="N74" s="254">
        <v>1</v>
      </c>
      <c r="O74" s="254">
        <f>ROUND(E74*N74,2)</f>
        <v>2.4900000000000002</v>
      </c>
      <c r="P74" s="254">
        <v>0</v>
      </c>
      <c r="Q74" s="254">
        <f>ROUND(E74*P74,2)</f>
        <v>0</v>
      </c>
      <c r="R74" s="254" t="s">
        <v>176</v>
      </c>
      <c r="S74" s="254" t="s">
        <v>128</v>
      </c>
      <c r="T74" s="255" t="s">
        <v>128</v>
      </c>
      <c r="U74" s="231">
        <v>0</v>
      </c>
      <c r="V74" s="231">
        <f>ROUND(E74*U74,2)</f>
        <v>0</v>
      </c>
      <c r="W74" s="231"/>
      <c r="X74" s="231" t="s">
        <v>178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179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5" t="s">
        <v>180</v>
      </c>
      <c r="D75" s="238"/>
      <c r="E75" s="239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6" t="s">
        <v>319</v>
      </c>
      <c r="D76" s="238"/>
      <c r="E76" s="239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132</v>
      </c>
      <c r="AH76" s="212">
        <v>2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6" t="s">
        <v>320</v>
      </c>
      <c r="D77" s="238"/>
      <c r="E77" s="239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132</v>
      </c>
      <c r="AH77" s="212">
        <v>2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6" t="s">
        <v>321</v>
      </c>
      <c r="D78" s="238"/>
      <c r="E78" s="239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132</v>
      </c>
      <c r="AH78" s="212">
        <v>2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6" t="s">
        <v>322</v>
      </c>
      <c r="D79" s="238"/>
      <c r="E79" s="239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132</v>
      </c>
      <c r="AH79" s="212">
        <v>2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6" t="s">
        <v>323</v>
      </c>
      <c r="D80" s="238"/>
      <c r="E80" s="239">
        <v>1.26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132</v>
      </c>
      <c r="AH80" s="212">
        <v>2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7" t="s">
        <v>183</v>
      </c>
      <c r="D81" s="240"/>
      <c r="E81" s="241">
        <v>1.26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132</v>
      </c>
      <c r="AH81" s="212">
        <v>3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5" t="s">
        <v>184</v>
      </c>
      <c r="D82" s="238"/>
      <c r="E82" s="239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132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1" t="s">
        <v>324</v>
      </c>
      <c r="D83" s="232"/>
      <c r="E83" s="233">
        <v>2.2679999999999998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132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2" t="s">
        <v>134</v>
      </c>
      <c r="D84" s="234"/>
      <c r="E84" s="235">
        <v>2.2679999999999998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132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3" t="s">
        <v>186</v>
      </c>
      <c r="D85" s="236"/>
      <c r="E85" s="237">
        <v>0.2268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132</v>
      </c>
      <c r="AH85" s="212">
        <v>4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49">
        <v>11</v>
      </c>
      <c r="B86" s="250" t="s">
        <v>187</v>
      </c>
      <c r="C86" s="260" t="s">
        <v>188</v>
      </c>
      <c r="D86" s="251" t="s">
        <v>189</v>
      </c>
      <c r="E86" s="252">
        <v>5.04</v>
      </c>
      <c r="F86" s="253"/>
      <c r="G86" s="254">
        <f>ROUND(E86*F86,2)</f>
        <v>0</v>
      </c>
      <c r="H86" s="253"/>
      <c r="I86" s="254">
        <f>ROUND(E86*H86,2)</f>
        <v>0</v>
      </c>
      <c r="J86" s="253"/>
      <c r="K86" s="254">
        <f>ROUND(E86*J86,2)</f>
        <v>0</v>
      </c>
      <c r="L86" s="254">
        <v>21</v>
      </c>
      <c r="M86" s="254">
        <f>G86*(1+L86/100)</f>
        <v>0</v>
      </c>
      <c r="N86" s="254">
        <v>0</v>
      </c>
      <c r="O86" s="254">
        <f>ROUND(E86*N86,2)</f>
        <v>0</v>
      </c>
      <c r="P86" s="254">
        <v>0</v>
      </c>
      <c r="Q86" s="254">
        <f>ROUND(E86*P86,2)</f>
        <v>0</v>
      </c>
      <c r="R86" s="254"/>
      <c r="S86" s="254" t="s">
        <v>128</v>
      </c>
      <c r="T86" s="255" t="s">
        <v>128</v>
      </c>
      <c r="U86" s="231">
        <v>1.7999999999999999E-2</v>
      </c>
      <c r="V86" s="231">
        <f>ROUND(E86*U86,2)</f>
        <v>0.09</v>
      </c>
      <c r="W86" s="231"/>
      <c r="X86" s="231" t="s">
        <v>129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130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296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297</v>
      </c>
      <c r="D88" s="232"/>
      <c r="E88" s="233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132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1" t="s">
        <v>325</v>
      </c>
      <c r="D89" s="232"/>
      <c r="E89" s="233">
        <v>4.6900000000000004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132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1" t="s">
        <v>300</v>
      </c>
      <c r="D90" s="232"/>
      <c r="E90" s="233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132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1" t="s">
        <v>301</v>
      </c>
      <c r="D91" s="232"/>
      <c r="E91" s="233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132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326</v>
      </c>
      <c r="D92" s="232"/>
      <c r="E92" s="233">
        <v>0.35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132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2" t="s">
        <v>134</v>
      </c>
      <c r="D93" s="234"/>
      <c r="E93" s="235">
        <v>5.04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132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9">
        <v>12</v>
      </c>
      <c r="B94" s="250" t="s">
        <v>192</v>
      </c>
      <c r="C94" s="260" t="s">
        <v>193</v>
      </c>
      <c r="D94" s="251" t="s">
        <v>189</v>
      </c>
      <c r="E94" s="252">
        <v>5.1589999999999998</v>
      </c>
      <c r="F94" s="253"/>
      <c r="G94" s="254">
        <f>ROUND(E94*F94,2)</f>
        <v>0</v>
      </c>
      <c r="H94" s="253"/>
      <c r="I94" s="254">
        <f>ROUND(E94*H94,2)</f>
        <v>0</v>
      </c>
      <c r="J94" s="253"/>
      <c r="K94" s="254">
        <f>ROUND(E94*J94,2)</f>
        <v>0</v>
      </c>
      <c r="L94" s="254">
        <v>21</v>
      </c>
      <c r="M94" s="254">
        <f>G94*(1+L94/100)</f>
        <v>0</v>
      </c>
      <c r="N94" s="254">
        <v>0</v>
      </c>
      <c r="O94" s="254">
        <f>ROUND(E94*N94,2)</f>
        <v>0</v>
      </c>
      <c r="P94" s="254">
        <v>0</v>
      </c>
      <c r="Q94" s="254">
        <f>ROUND(E94*P94,2)</f>
        <v>0</v>
      </c>
      <c r="R94" s="254"/>
      <c r="S94" s="254" t="s">
        <v>128</v>
      </c>
      <c r="T94" s="255" t="s">
        <v>128</v>
      </c>
      <c r="U94" s="231">
        <v>0.13</v>
      </c>
      <c r="V94" s="231">
        <f>ROUND(E94*U94,2)</f>
        <v>0.67</v>
      </c>
      <c r="W94" s="231"/>
      <c r="X94" s="231" t="s">
        <v>129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130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1" t="s">
        <v>296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132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297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132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325</v>
      </c>
      <c r="D97" s="232"/>
      <c r="E97" s="233">
        <v>4.6900000000000004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132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2" t="s">
        <v>134</v>
      </c>
      <c r="D98" s="234"/>
      <c r="E98" s="235">
        <v>4.6900000000000004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132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3" t="s">
        <v>327</v>
      </c>
      <c r="D99" s="236"/>
      <c r="E99" s="237">
        <v>0.46899999999999997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132</v>
      </c>
      <c r="AH99" s="212">
        <v>4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9">
        <v>13</v>
      </c>
      <c r="B100" s="250" t="s">
        <v>194</v>
      </c>
      <c r="C100" s="260" t="s">
        <v>195</v>
      </c>
      <c r="D100" s="251" t="s">
        <v>189</v>
      </c>
      <c r="E100" s="252">
        <v>5.1589999999999998</v>
      </c>
      <c r="F100" s="253"/>
      <c r="G100" s="254">
        <f>ROUND(E100*F100,2)</f>
        <v>0</v>
      </c>
      <c r="H100" s="253"/>
      <c r="I100" s="254">
        <f>ROUND(E100*H100,2)</f>
        <v>0</v>
      </c>
      <c r="J100" s="253"/>
      <c r="K100" s="254">
        <f>ROUND(E100*J100,2)</f>
        <v>0</v>
      </c>
      <c r="L100" s="254">
        <v>21</v>
      </c>
      <c r="M100" s="254">
        <f>G100*(1+L100/100)</f>
        <v>0</v>
      </c>
      <c r="N100" s="254">
        <v>0</v>
      </c>
      <c r="O100" s="254">
        <f>ROUND(E100*N100,2)</f>
        <v>0</v>
      </c>
      <c r="P100" s="254">
        <v>0</v>
      </c>
      <c r="Q100" s="254">
        <f>ROUND(E100*P100,2)</f>
        <v>0</v>
      </c>
      <c r="R100" s="254"/>
      <c r="S100" s="254" t="s">
        <v>128</v>
      </c>
      <c r="T100" s="255" t="s">
        <v>128</v>
      </c>
      <c r="U100" s="231">
        <v>0.09</v>
      </c>
      <c r="V100" s="231">
        <f>ROUND(E100*U100,2)</f>
        <v>0.46</v>
      </c>
      <c r="W100" s="231"/>
      <c r="X100" s="231" t="s">
        <v>129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130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196</v>
      </c>
      <c r="D101" s="232"/>
      <c r="E101" s="233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132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1" t="s">
        <v>328</v>
      </c>
      <c r="D102" s="232"/>
      <c r="E102" s="233">
        <v>5.1589999999999998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132</v>
      </c>
      <c r="AH102" s="212">
        <v>5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2" t="s">
        <v>134</v>
      </c>
      <c r="D103" s="234"/>
      <c r="E103" s="235">
        <v>5.1589999999999998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132</v>
      </c>
      <c r="AH103" s="212">
        <v>1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9">
        <v>14</v>
      </c>
      <c r="B104" s="250" t="s">
        <v>198</v>
      </c>
      <c r="C104" s="260" t="s">
        <v>199</v>
      </c>
      <c r="D104" s="251" t="s">
        <v>189</v>
      </c>
      <c r="E104" s="252">
        <v>5.1589999999999998</v>
      </c>
      <c r="F104" s="253"/>
      <c r="G104" s="254">
        <f>ROUND(E104*F104,2)</f>
        <v>0</v>
      </c>
      <c r="H104" s="253"/>
      <c r="I104" s="254">
        <f>ROUND(E104*H104,2)</f>
        <v>0</v>
      </c>
      <c r="J104" s="253"/>
      <c r="K104" s="254">
        <f>ROUND(E104*J104,2)</f>
        <v>0</v>
      </c>
      <c r="L104" s="254">
        <v>21</v>
      </c>
      <c r="M104" s="254">
        <f>G104*(1+L104/100)</f>
        <v>0</v>
      </c>
      <c r="N104" s="254">
        <v>0</v>
      </c>
      <c r="O104" s="254">
        <f>ROUND(E104*N104,2)</f>
        <v>0</v>
      </c>
      <c r="P104" s="254">
        <v>0</v>
      </c>
      <c r="Q104" s="254">
        <f>ROUND(E104*P104,2)</f>
        <v>0</v>
      </c>
      <c r="R104" s="254"/>
      <c r="S104" s="254" t="s">
        <v>128</v>
      </c>
      <c r="T104" s="255" t="s">
        <v>128</v>
      </c>
      <c r="U104" s="231">
        <v>0</v>
      </c>
      <c r="V104" s="231">
        <f>ROUND(E104*U104,2)</f>
        <v>0</v>
      </c>
      <c r="W104" s="231"/>
      <c r="X104" s="231" t="s">
        <v>129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130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196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132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328</v>
      </c>
      <c r="D106" s="232"/>
      <c r="E106" s="233">
        <v>5.1589999999999998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132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2" t="s">
        <v>134</v>
      </c>
      <c r="D107" s="234"/>
      <c r="E107" s="235">
        <v>5.1589999999999998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132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9">
        <v>15</v>
      </c>
      <c r="B108" s="250" t="s">
        <v>200</v>
      </c>
      <c r="C108" s="260" t="s">
        <v>201</v>
      </c>
      <c r="D108" s="251" t="s">
        <v>189</v>
      </c>
      <c r="E108" s="252">
        <v>5.1589999999999998</v>
      </c>
      <c r="F108" s="253"/>
      <c r="G108" s="254">
        <f>ROUND(E108*F108,2)</f>
        <v>0</v>
      </c>
      <c r="H108" s="253"/>
      <c r="I108" s="254">
        <f>ROUND(E108*H108,2)</f>
        <v>0</v>
      </c>
      <c r="J108" s="253"/>
      <c r="K108" s="254">
        <f>ROUND(E108*J108,2)</f>
        <v>0</v>
      </c>
      <c r="L108" s="254">
        <v>21</v>
      </c>
      <c r="M108" s="254">
        <f>G108*(1+L108/100)</f>
        <v>0</v>
      </c>
      <c r="N108" s="254">
        <v>0</v>
      </c>
      <c r="O108" s="254">
        <f>ROUND(E108*N108,2)</f>
        <v>0</v>
      </c>
      <c r="P108" s="254">
        <v>0</v>
      </c>
      <c r="Q108" s="254">
        <f>ROUND(E108*P108,2)</f>
        <v>0</v>
      </c>
      <c r="R108" s="254"/>
      <c r="S108" s="254" t="s">
        <v>128</v>
      </c>
      <c r="T108" s="255" t="s">
        <v>128</v>
      </c>
      <c r="U108" s="231">
        <v>0.06</v>
      </c>
      <c r="V108" s="231">
        <f>ROUND(E108*U108,2)</f>
        <v>0.31</v>
      </c>
      <c r="W108" s="231"/>
      <c r="X108" s="231" t="s">
        <v>129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130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196</v>
      </c>
      <c r="D109" s="232"/>
      <c r="E109" s="233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132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328</v>
      </c>
      <c r="D110" s="232"/>
      <c r="E110" s="233">
        <v>5.1589999999999998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132</v>
      </c>
      <c r="AH110" s="212">
        <v>5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2" t="s">
        <v>134</v>
      </c>
      <c r="D111" s="234"/>
      <c r="E111" s="235">
        <v>5.1589999999999998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132</v>
      </c>
      <c r="AH111" s="212">
        <v>1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9">
        <v>16</v>
      </c>
      <c r="B112" s="250" t="s">
        <v>202</v>
      </c>
      <c r="C112" s="260" t="s">
        <v>203</v>
      </c>
      <c r="D112" s="251" t="s">
        <v>204</v>
      </c>
      <c r="E112" s="252">
        <v>0.15476999999999999</v>
      </c>
      <c r="F112" s="253"/>
      <c r="G112" s="254">
        <f>ROUND(E112*F112,2)</f>
        <v>0</v>
      </c>
      <c r="H112" s="253"/>
      <c r="I112" s="254">
        <f>ROUND(E112*H112,2)</f>
        <v>0</v>
      </c>
      <c r="J112" s="253"/>
      <c r="K112" s="254">
        <f>ROUND(E112*J112,2)</f>
        <v>0</v>
      </c>
      <c r="L112" s="254">
        <v>21</v>
      </c>
      <c r="M112" s="254">
        <f>G112*(1+L112/100)</f>
        <v>0</v>
      </c>
      <c r="N112" s="254">
        <v>1E-3</v>
      </c>
      <c r="O112" s="254">
        <f>ROUND(E112*N112,2)</f>
        <v>0</v>
      </c>
      <c r="P112" s="254">
        <v>0</v>
      </c>
      <c r="Q112" s="254">
        <f>ROUND(E112*P112,2)</f>
        <v>0</v>
      </c>
      <c r="R112" s="254" t="s">
        <v>176</v>
      </c>
      <c r="S112" s="254" t="s">
        <v>128</v>
      </c>
      <c r="T112" s="255" t="s">
        <v>128</v>
      </c>
      <c r="U112" s="231">
        <v>0</v>
      </c>
      <c r="V112" s="231">
        <f>ROUND(E112*U112,2)</f>
        <v>0</v>
      </c>
      <c r="W112" s="231"/>
      <c r="X112" s="231" t="s">
        <v>178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179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1" t="s">
        <v>205</v>
      </c>
      <c r="D113" s="232"/>
      <c r="E113" s="233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132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1" t="s">
        <v>206</v>
      </c>
      <c r="D114" s="232"/>
      <c r="E114" s="233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132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1" t="s">
        <v>329</v>
      </c>
      <c r="D115" s="232"/>
      <c r="E115" s="233">
        <v>0.15476999999999999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132</v>
      </c>
      <c r="AH115" s="212">
        <v>5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2" t="s">
        <v>134</v>
      </c>
      <c r="D116" s="234"/>
      <c r="E116" s="235">
        <v>0.15476999999999999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132</v>
      </c>
      <c r="AH116" s="212">
        <v>1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9">
        <v>17</v>
      </c>
      <c r="B117" s="250" t="s">
        <v>208</v>
      </c>
      <c r="C117" s="260" t="s">
        <v>209</v>
      </c>
      <c r="D117" s="251" t="s">
        <v>189</v>
      </c>
      <c r="E117" s="252">
        <v>5.1589999999999998</v>
      </c>
      <c r="F117" s="253"/>
      <c r="G117" s="254">
        <f>ROUND(E117*F117,2)</f>
        <v>0</v>
      </c>
      <c r="H117" s="253"/>
      <c r="I117" s="254">
        <f>ROUND(E117*H117,2)</f>
        <v>0</v>
      </c>
      <c r="J117" s="253"/>
      <c r="K117" s="254">
        <f>ROUND(E117*J117,2)</f>
        <v>0</v>
      </c>
      <c r="L117" s="254">
        <v>21</v>
      </c>
      <c r="M117" s="254">
        <f>G117*(1+L117/100)</f>
        <v>0</v>
      </c>
      <c r="N117" s="254">
        <v>0</v>
      </c>
      <c r="O117" s="254">
        <f>ROUND(E117*N117,2)</f>
        <v>0</v>
      </c>
      <c r="P117" s="254">
        <v>0</v>
      </c>
      <c r="Q117" s="254">
        <f>ROUND(E117*P117,2)</f>
        <v>0</v>
      </c>
      <c r="R117" s="254"/>
      <c r="S117" s="254" t="s">
        <v>128</v>
      </c>
      <c r="T117" s="255" t="s">
        <v>128</v>
      </c>
      <c r="U117" s="231">
        <v>1.0999999999999999E-2</v>
      </c>
      <c r="V117" s="231">
        <f>ROUND(E117*U117,2)</f>
        <v>0.06</v>
      </c>
      <c r="W117" s="231"/>
      <c r="X117" s="231" t="s">
        <v>129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130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1" t="s">
        <v>196</v>
      </c>
      <c r="D118" s="232"/>
      <c r="E118" s="233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132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1" t="s">
        <v>328</v>
      </c>
      <c r="D119" s="232"/>
      <c r="E119" s="233">
        <v>5.1589999999999998</v>
      </c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132</v>
      </c>
      <c r="AH119" s="212">
        <v>5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2" t="s">
        <v>134</v>
      </c>
      <c r="D120" s="234"/>
      <c r="E120" s="235">
        <v>5.1589999999999998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132</v>
      </c>
      <c r="AH120" s="212">
        <v>1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49">
        <v>18</v>
      </c>
      <c r="B121" s="250" t="s">
        <v>210</v>
      </c>
      <c r="C121" s="260" t="s">
        <v>211</v>
      </c>
      <c r="D121" s="251" t="s">
        <v>127</v>
      </c>
      <c r="E121" s="252">
        <v>7.739E-2</v>
      </c>
      <c r="F121" s="253"/>
      <c r="G121" s="254">
        <f>ROUND(E121*F121,2)</f>
        <v>0</v>
      </c>
      <c r="H121" s="253"/>
      <c r="I121" s="254">
        <f>ROUND(E121*H121,2)</f>
        <v>0</v>
      </c>
      <c r="J121" s="253"/>
      <c r="K121" s="254">
        <f>ROUND(E121*J121,2)</f>
        <v>0</v>
      </c>
      <c r="L121" s="254">
        <v>21</v>
      </c>
      <c r="M121" s="254">
        <f>G121*(1+L121/100)</f>
        <v>0</v>
      </c>
      <c r="N121" s="254">
        <v>0</v>
      </c>
      <c r="O121" s="254">
        <f>ROUND(E121*N121,2)</f>
        <v>0</v>
      </c>
      <c r="P121" s="254">
        <v>0</v>
      </c>
      <c r="Q121" s="254">
        <f>ROUND(E121*P121,2)</f>
        <v>0</v>
      </c>
      <c r="R121" s="254"/>
      <c r="S121" s="254" t="s">
        <v>128</v>
      </c>
      <c r="T121" s="255" t="s">
        <v>128</v>
      </c>
      <c r="U121" s="231">
        <v>0.26</v>
      </c>
      <c r="V121" s="231">
        <f>ROUND(E121*U121,2)</f>
        <v>0.02</v>
      </c>
      <c r="W121" s="231"/>
      <c r="X121" s="231" t="s">
        <v>129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130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1" t="s">
        <v>196</v>
      </c>
      <c r="D122" s="232"/>
      <c r="E122" s="233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132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1" t="s">
        <v>212</v>
      </c>
      <c r="D123" s="232"/>
      <c r="E123" s="233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132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61" t="s">
        <v>330</v>
      </c>
      <c r="D124" s="232"/>
      <c r="E124" s="233">
        <v>7.739E-2</v>
      </c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132</v>
      </c>
      <c r="AH124" s="212">
        <v>5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2" t="s">
        <v>134</v>
      </c>
      <c r="D125" s="234"/>
      <c r="E125" s="235">
        <v>7.739E-2</v>
      </c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132</v>
      </c>
      <c r="AH125" s="212">
        <v>1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9">
        <v>19</v>
      </c>
      <c r="B126" s="250" t="s">
        <v>214</v>
      </c>
      <c r="C126" s="260" t="s">
        <v>215</v>
      </c>
      <c r="D126" s="251" t="s">
        <v>127</v>
      </c>
      <c r="E126" s="252">
        <v>1.0319999999999999E-2</v>
      </c>
      <c r="F126" s="253"/>
      <c r="G126" s="254">
        <f>ROUND(E126*F126,2)</f>
        <v>0</v>
      </c>
      <c r="H126" s="253"/>
      <c r="I126" s="254">
        <f>ROUND(E126*H126,2)</f>
        <v>0</v>
      </c>
      <c r="J126" s="253"/>
      <c r="K126" s="254">
        <f>ROUND(E126*J126,2)</f>
        <v>0</v>
      </c>
      <c r="L126" s="254">
        <v>21</v>
      </c>
      <c r="M126" s="254">
        <f>G126*(1+L126/100)</f>
        <v>0</v>
      </c>
      <c r="N126" s="254">
        <v>0</v>
      </c>
      <c r="O126" s="254">
        <f>ROUND(E126*N126,2)</f>
        <v>0</v>
      </c>
      <c r="P126" s="254">
        <v>0</v>
      </c>
      <c r="Q126" s="254">
        <f>ROUND(E126*P126,2)</f>
        <v>0</v>
      </c>
      <c r="R126" s="254"/>
      <c r="S126" s="254" t="s">
        <v>128</v>
      </c>
      <c r="T126" s="255" t="s">
        <v>128</v>
      </c>
      <c r="U126" s="231">
        <v>4.9870000000000001</v>
      </c>
      <c r="V126" s="231">
        <f>ROUND(E126*U126,2)</f>
        <v>0.05</v>
      </c>
      <c r="W126" s="231"/>
      <c r="X126" s="231" t="s">
        <v>129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130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1" t="s">
        <v>196</v>
      </c>
      <c r="D127" s="232"/>
      <c r="E127" s="233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132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1" t="s">
        <v>216</v>
      </c>
      <c r="D128" s="232"/>
      <c r="E128" s="233"/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132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1" t="s">
        <v>331</v>
      </c>
      <c r="D129" s="232"/>
      <c r="E129" s="233">
        <v>1.0319999999999999E-2</v>
      </c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132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2" t="s">
        <v>134</v>
      </c>
      <c r="D130" s="234"/>
      <c r="E130" s="235">
        <v>1.0319999999999999E-2</v>
      </c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132</v>
      </c>
      <c r="AH130" s="212">
        <v>1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49">
        <v>20</v>
      </c>
      <c r="B131" s="250" t="s">
        <v>218</v>
      </c>
      <c r="C131" s="260" t="s">
        <v>219</v>
      </c>
      <c r="D131" s="251" t="s">
        <v>189</v>
      </c>
      <c r="E131" s="252">
        <v>0.35</v>
      </c>
      <c r="F131" s="253"/>
      <c r="G131" s="254">
        <f>ROUND(E131*F131,2)</f>
        <v>0</v>
      </c>
      <c r="H131" s="253"/>
      <c r="I131" s="254">
        <f>ROUND(E131*H131,2)</f>
        <v>0</v>
      </c>
      <c r="J131" s="253"/>
      <c r="K131" s="254">
        <f>ROUND(E131*J131,2)</f>
        <v>0</v>
      </c>
      <c r="L131" s="254">
        <v>21</v>
      </c>
      <c r="M131" s="254">
        <f>G131*(1+L131/100)</f>
        <v>0</v>
      </c>
      <c r="N131" s="254">
        <v>0</v>
      </c>
      <c r="O131" s="254">
        <f>ROUND(E131*N131,2)</f>
        <v>0</v>
      </c>
      <c r="P131" s="254">
        <v>0.22500000000000001</v>
      </c>
      <c r="Q131" s="254">
        <f>ROUND(E131*P131,2)</f>
        <v>0.08</v>
      </c>
      <c r="R131" s="254"/>
      <c r="S131" s="254" t="s">
        <v>128</v>
      </c>
      <c r="T131" s="255" t="s">
        <v>128</v>
      </c>
      <c r="U131" s="231">
        <v>0.14199999999999999</v>
      </c>
      <c r="V131" s="231">
        <f>ROUND(E131*U131,2)</f>
        <v>0.05</v>
      </c>
      <c r="W131" s="231"/>
      <c r="X131" s="231" t="s">
        <v>129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130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1" t="s">
        <v>300</v>
      </c>
      <c r="D132" s="232"/>
      <c r="E132" s="233"/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132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1" t="s">
        <v>301</v>
      </c>
      <c r="D133" s="232"/>
      <c r="E133" s="233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132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1" t="s">
        <v>326</v>
      </c>
      <c r="D134" s="232"/>
      <c r="E134" s="233">
        <v>0.35</v>
      </c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132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2" t="s">
        <v>134</v>
      </c>
      <c r="D135" s="234"/>
      <c r="E135" s="235">
        <v>0.35</v>
      </c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132</v>
      </c>
      <c r="AH135" s="212">
        <v>1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49">
        <v>21</v>
      </c>
      <c r="B136" s="250" t="s">
        <v>222</v>
      </c>
      <c r="C136" s="260" t="s">
        <v>223</v>
      </c>
      <c r="D136" s="251" t="s">
        <v>189</v>
      </c>
      <c r="E136" s="252">
        <v>0.35</v>
      </c>
      <c r="F136" s="253"/>
      <c r="G136" s="254">
        <f>ROUND(E136*F136,2)</f>
        <v>0</v>
      </c>
      <c r="H136" s="253"/>
      <c r="I136" s="254">
        <f>ROUND(E136*H136,2)</f>
        <v>0</v>
      </c>
      <c r="J136" s="253"/>
      <c r="K136" s="254">
        <f>ROUND(E136*J136,2)</f>
        <v>0</v>
      </c>
      <c r="L136" s="254">
        <v>21</v>
      </c>
      <c r="M136" s="254">
        <f>G136*(1+L136/100)</f>
        <v>0</v>
      </c>
      <c r="N136" s="254">
        <v>0</v>
      </c>
      <c r="O136" s="254">
        <f>ROUND(E136*N136,2)</f>
        <v>0</v>
      </c>
      <c r="P136" s="254">
        <v>0.44</v>
      </c>
      <c r="Q136" s="254">
        <f>ROUND(E136*P136,2)</f>
        <v>0.15</v>
      </c>
      <c r="R136" s="254"/>
      <c r="S136" s="254" t="s">
        <v>128</v>
      </c>
      <c r="T136" s="255" t="s">
        <v>128</v>
      </c>
      <c r="U136" s="231">
        <v>0.63200000000000001</v>
      </c>
      <c r="V136" s="231">
        <f>ROUND(E136*U136,2)</f>
        <v>0.22</v>
      </c>
      <c r="W136" s="231"/>
      <c r="X136" s="231" t="s">
        <v>129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130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1" t="s">
        <v>224</v>
      </c>
      <c r="D137" s="232"/>
      <c r="E137" s="233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132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1" t="s">
        <v>332</v>
      </c>
      <c r="D138" s="232"/>
      <c r="E138" s="233">
        <v>0.35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132</v>
      </c>
      <c r="AH138" s="212">
        <v>5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2" t="s">
        <v>134</v>
      </c>
      <c r="D139" s="234"/>
      <c r="E139" s="235">
        <v>0.35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132</v>
      </c>
      <c r="AH139" s="212">
        <v>1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49">
        <v>22</v>
      </c>
      <c r="B140" s="250" t="s">
        <v>226</v>
      </c>
      <c r="C140" s="260" t="s">
        <v>227</v>
      </c>
      <c r="D140" s="251" t="s">
        <v>189</v>
      </c>
      <c r="E140" s="252">
        <v>0.35</v>
      </c>
      <c r="F140" s="253"/>
      <c r="G140" s="254">
        <f>ROUND(E140*F140,2)</f>
        <v>0</v>
      </c>
      <c r="H140" s="253"/>
      <c r="I140" s="254">
        <f>ROUND(E140*H140,2)</f>
        <v>0</v>
      </c>
      <c r="J140" s="253"/>
      <c r="K140" s="254">
        <f>ROUND(E140*J140,2)</f>
        <v>0</v>
      </c>
      <c r="L140" s="254">
        <v>21</v>
      </c>
      <c r="M140" s="254">
        <f>G140*(1+L140/100)</f>
        <v>0</v>
      </c>
      <c r="N140" s="254">
        <v>0</v>
      </c>
      <c r="O140" s="254">
        <f>ROUND(E140*N140,2)</f>
        <v>0</v>
      </c>
      <c r="P140" s="254">
        <v>0.44</v>
      </c>
      <c r="Q140" s="254">
        <f>ROUND(E140*P140,2)</f>
        <v>0.15</v>
      </c>
      <c r="R140" s="254"/>
      <c r="S140" s="254" t="s">
        <v>128</v>
      </c>
      <c r="T140" s="255" t="s">
        <v>128</v>
      </c>
      <c r="U140" s="231">
        <v>0.376</v>
      </c>
      <c r="V140" s="231">
        <f>ROUND(E140*U140,2)</f>
        <v>0.13</v>
      </c>
      <c r="W140" s="231"/>
      <c r="X140" s="231" t="s">
        <v>129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130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224</v>
      </c>
      <c r="D141" s="232"/>
      <c r="E141" s="233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132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332</v>
      </c>
      <c r="D142" s="232"/>
      <c r="E142" s="233">
        <v>0.35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132</v>
      </c>
      <c r="AH142" s="212">
        <v>5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2" t="s">
        <v>134</v>
      </c>
      <c r="D143" s="234"/>
      <c r="E143" s="235">
        <v>0.35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132</v>
      </c>
      <c r="AH143" s="212">
        <v>1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243" t="s">
        <v>123</v>
      </c>
      <c r="B144" s="244" t="s">
        <v>81</v>
      </c>
      <c r="C144" s="259" t="s">
        <v>82</v>
      </c>
      <c r="D144" s="245"/>
      <c r="E144" s="246"/>
      <c r="F144" s="247"/>
      <c r="G144" s="247">
        <f>SUMIF(AG145:AG156,"&lt;&gt;NOR",G145:G156)</f>
        <v>0</v>
      </c>
      <c r="H144" s="247"/>
      <c r="I144" s="247">
        <f>SUM(I145:I156)</f>
        <v>0</v>
      </c>
      <c r="J144" s="247"/>
      <c r="K144" s="247">
        <f>SUM(K145:K156)</f>
        <v>0</v>
      </c>
      <c r="L144" s="247"/>
      <c r="M144" s="247">
        <f>SUM(M145:M156)</f>
        <v>0</v>
      </c>
      <c r="N144" s="247"/>
      <c r="O144" s="247">
        <f>SUM(O145:O156)</f>
        <v>0.32</v>
      </c>
      <c r="P144" s="247"/>
      <c r="Q144" s="247">
        <f>SUM(Q145:Q156)</f>
        <v>0</v>
      </c>
      <c r="R144" s="247"/>
      <c r="S144" s="247"/>
      <c r="T144" s="248"/>
      <c r="U144" s="242"/>
      <c r="V144" s="242">
        <f>SUM(V145:V156)</f>
        <v>0.19000000000000003</v>
      </c>
      <c r="W144" s="242"/>
      <c r="X144" s="242"/>
      <c r="AG144" t="s">
        <v>124</v>
      </c>
    </row>
    <row r="145" spans="1:60" outlineLevel="1" x14ac:dyDescent="0.2">
      <c r="A145" s="249">
        <v>23</v>
      </c>
      <c r="B145" s="250" t="s">
        <v>246</v>
      </c>
      <c r="C145" s="260" t="s">
        <v>247</v>
      </c>
      <c r="D145" s="251" t="s">
        <v>189</v>
      </c>
      <c r="E145" s="252">
        <v>0.35</v>
      </c>
      <c r="F145" s="253"/>
      <c r="G145" s="254">
        <f>ROUND(E145*F145,2)</f>
        <v>0</v>
      </c>
      <c r="H145" s="253"/>
      <c r="I145" s="254">
        <f>ROUND(E145*H145,2)</f>
        <v>0</v>
      </c>
      <c r="J145" s="253"/>
      <c r="K145" s="254">
        <f>ROUND(E145*J145,2)</f>
        <v>0</v>
      </c>
      <c r="L145" s="254">
        <v>21</v>
      </c>
      <c r="M145" s="254">
        <f>G145*(1+L145/100)</f>
        <v>0</v>
      </c>
      <c r="N145" s="254">
        <v>7.3899999999999993E-2</v>
      </c>
      <c r="O145" s="254">
        <f>ROUND(E145*N145,2)</f>
        <v>0.03</v>
      </c>
      <c r="P145" s="254">
        <v>0</v>
      </c>
      <c r="Q145" s="254">
        <f>ROUND(E145*P145,2)</f>
        <v>0</v>
      </c>
      <c r="R145" s="254"/>
      <c r="S145" s="254" t="s">
        <v>128</v>
      </c>
      <c r="T145" s="255" t="s">
        <v>128</v>
      </c>
      <c r="U145" s="231">
        <v>0.47799999999999998</v>
      </c>
      <c r="V145" s="231">
        <f>ROUND(E145*U145,2)</f>
        <v>0.17</v>
      </c>
      <c r="W145" s="231"/>
      <c r="X145" s="231" t="s">
        <v>129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130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248</v>
      </c>
      <c r="D146" s="232"/>
      <c r="E146" s="233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132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1" t="s">
        <v>332</v>
      </c>
      <c r="D147" s="232"/>
      <c r="E147" s="233">
        <v>0.35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132</v>
      </c>
      <c r="AH147" s="212">
        <v>5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2" t="s">
        <v>134</v>
      </c>
      <c r="D148" s="234"/>
      <c r="E148" s="235">
        <v>0.35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132</v>
      </c>
      <c r="AH148" s="212">
        <v>1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49">
        <v>24</v>
      </c>
      <c r="B149" s="250" t="s">
        <v>250</v>
      </c>
      <c r="C149" s="260" t="s">
        <v>251</v>
      </c>
      <c r="D149" s="251" t="s">
        <v>189</v>
      </c>
      <c r="E149" s="252">
        <v>0.35</v>
      </c>
      <c r="F149" s="253"/>
      <c r="G149" s="254">
        <f>ROUND(E149*F149,2)</f>
        <v>0</v>
      </c>
      <c r="H149" s="253"/>
      <c r="I149" s="254">
        <f>ROUND(E149*H149,2)</f>
        <v>0</v>
      </c>
      <c r="J149" s="253"/>
      <c r="K149" s="254">
        <f>ROUND(E149*J149,2)</f>
        <v>0</v>
      </c>
      <c r="L149" s="254">
        <v>21</v>
      </c>
      <c r="M149" s="254">
        <f>G149*(1+L149/100)</f>
        <v>0</v>
      </c>
      <c r="N149" s="254">
        <v>0.40481</v>
      </c>
      <c r="O149" s="254">
        <f>ROUND(E149*N149,2)</f>
        <v>0.14000000000000001</v>
      </c>
      <c r="P149" s="254">
        <v>0</v>
      </c>
      <c r="Q149" s="254">
        <f>ROUND(E149*P149,2)</f>
        <v>0</v>
      </c>
      <c r="R149" s="254"/>
      <c r="S149" s="254" t="s">
        <v>128</v>
      </c>
      <c r="T149" s="255" t="s">
        <v>128</v>
      </c>
      <c r="U149" s="231">
        <v>1.9E-2</v>
      </c>
      <c r="V149" s="231">
        <f>ROUND(E149*U149,2)</f>
        <v>0.01</v>
      </c>
      <c r="W149" s="231"/>
      <c r="X149" s="231" t="s">
        <v>129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130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61" t="s">
        <v>248</v>
      </c>
      <c r="D150" s="232"/>
      <c r="E150" s="233"/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132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1" t="s">
        <v>332</v>
      </c>
      <c r="D151" s="232"/>
      <c r="E151" s="233">
        <v>0.35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132</v>
      </c>
      <c r="AH151" s="212">
        <v>5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2" t="s">
        <v>134</v>
      </c>
      <c r="D152" s="234"/>
      <c r="E152" s="235">
        <v>0.35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132</v>
      </c>
      <c r="AH152" s="212">
        <v>1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9">
        <v>25</v>
      </c>
      <c r="B153" s="250" t="s">
        <v>252</v>
      </c>
      <c r="C153" s="260" t="s">
        <v>253</v>
      </c>
      <c r="D153" s="251" t="s">
        <v>189</v>
      </c>
      <c r="E153" s="252">
        <v>0.35</v>
      </c>
      <c r="F153" s="253"/>
      <c r="G153" s="254">
        <f>ROUND(E153*F153,2)</f>
        <v>0</v>
      </c>
      <c r="H153" s="253"/>
      <c r="I153" s="254">
        <f>ROUND(E153*H153,2)</f>
        <v>0</v>
      </c>
      <c r="J153" s="253"/>
      <c r="K153" s="254">
        <f>ROUND(E153*J153,2)</f>
        <v>0</v>
      </c>
      <c r="L153" s="254">
        <v>21</v>
      </c>
      <c r="M153" s="254">
        <f>G153*(1+L153/100)</f>
        <v>0</v>
      </c>
      <c r="N153" s="254">
        <v>0.441</v>
      </c>
      <c r="O153" s="254">
        <f>ROUND(E153*N153,2)</f>
        <v>0.15</v>
      </c>
      <c r="P153" s="254">
        <v>0</v>
      </c>
      <c r="Q153" s="254">
        <f>ROUND(E153*P153,2)</f>
        <v>0</v>
      </c>
      <c r="R153" s="254"/>
      <c r="S153" s="254" t="s">
        <v>128</v>
      </c>
      <c r="T153" s="255" t="s">
        <v>128</v>
      </c>
      <c r="U153" s="231">
        <v>2.9000000000000001E-2</v>
      </c>
      <c r="V153" s="231">
        <f>ROUND(E153*U153,2)</f>
        <v>0.01</v>
      </c>
      <c r="W153" s="231"/>
      <c r="X153" s="231" t="s">
        <v>129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130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61" t="s">
        <v>248</v>
      </c>
      <c r="D154" s="232"/>
      <c r="E154" s="233"/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132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1" t="s">
        <v>332</v>
      </c>
      <c r="D155" s="232"/>
      <c r="E155" s="233">
        <v>0.35</v>
      </c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132</v>
      </c>
      <c r="AH155" s="212">
        <v>5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2" t="s">
        <v>134</v>
      </c>
      <c r="D156" s="234"/>
      <c r="E156" s="235">
        <v>0.35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132</v>
      </c>
      <c r="AH156" s="212">
        <v>1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43" t="s">
        <v>123</v>
      </c>
      <c r="B157" s="244" t="s">
        <v>87</v>
      </c>
      <c r="C157" s="259" t="s">
        <v>88</v>
      </c>
      <c r="D157" s="245"/>
      <c r="E157" s="246"/>
      <c r="F157" s="247"/>
      <c r="G157" s="247">
        <f>SUMIF(AG158:AG158,"&lt;&gt;NOR",G158:G158)</f>
        <v>0</v>
      </c>
      <c r="H157" s="247"/>
      <c r="I157" s="247">
        <f>SUM(I158:I158)</f>
        <v>0</v>
      </c>
      <c r="J157" s="247"/>
      <c r="K157" s="247">
        <f>SUM(K158:K158)</f>
        <v>0</v>
      </c>
      <c r="L157" s="247"/>
      <c r="M157" s="247">
        <f>SUM(M158:M158)</f>
        <v>0</v>
      </c>
      <c r="N157" s="247"/>
      <c r="O157" s="247">
        <f>SUM(O158:O158)</f>
        <v>0</v>
      </c>
      <c r="P157" s="247"/>
      <c r="Q157" s="247">
        <f>SUM(Q158:Q158)</f>
        <v>0</v>
      </c>
      <c r="R157" s="247"/>
      <c r="S157" s="247"/>
      <c r="T157" s="248"/>
      <c r="U157" s="242"/>
      <c r="V157" s="242">
        <f>SUM(V158:V158)</f>
        <v>1.1000000000000001</v>
      </c>
      <c r="W157" s="242"/>
      <c r="X157" s="242"/>
      <c r="AG157" t="s">
        <v>124</v>
      </c>
    </row>
    <row r="158" spans="1:60" outlineLevel="1" x14ac:dyDescent="0.2">
      <c r="A158" s="275">
        <v>26</v>
      </c>
      <c r="B158" s="276" t="s">
        <v>288</v>
      </c>
      <c r="C158" s="282" t="s">
        <v>289</v>
      </c>
      <c r="D158" s="277" t="s">
        <v>175</v>
      </c>
      <c r="E158" s="278">
        <v>2.8168500000000001</v>
      </c>
      <c r="F158" s="279"/>
      <c r="G158" s="280">
        <f>ROUND(E158*F158,2)</f>
        <v>0</v>
      </c>
      <c r="H158" s="279"/>
      <c r="I158" s="280">
        <f>ROUND(E158*H158,2)</f>
        <v>0</v>
      </c>
      <c r="J158" s="279"/>
      <c r="K158" s="280">
        <f>ROUND(E158*J158,2)</f>
        <v>0</v>
      </c>
      <c r="L158" s="280">
        <v>21</v>
      </c>
      <c r="M158" s="280">
        <f>G158*(1+L158/100)</f>
        <v>0</v>
      </c>
      <c r="N158" s="280">
        <v>0</v>
      </c>
      <c r="O158" s="280">
        <f>ROUND(E158*N158,2)</f>
        <v>0</v>
      </c>
      <c r="P158" s="280">
        <v>0</v>
      </c>
      <c r="Q158" s="280">
        <f>ROUND(E158*P158,2)</f>
        <v>0</v>
      </c>
      <c r="R158" s="280"/>
      <c r="S158" s="280" t="s">
        <v>128</v>
      </c>
      <c r="T158" s="281" t="s">
        <v>128</v>
      </c>
      <c r="U158" s="231">
        <v>0.39</v>
      </c>
      <c r="V158" s="231">
        <f>ROUND(E158*U158,2)</f>
        <v>1.1000000000000001</v>
      </c>
      <c r="W158" s="231"/>
      <c r="X158" s="231" t="s">
        <v>290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291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43" t="s">
        <v>123</v>
      </c>
      <c r="B159" s="244" t="s">
        <v>90</v>
      </c>
      <c r="C159" s="259" t="s">
        <v>91</v>
      </c>
      <c r="D159" s="245"/>
      <c r="E159" s="246"/>
      <c r="F159" s="247"/>
      <c r="G159" s="247">
        <f>SUMIF(AG160:AG177,"&lt;&gt;NOR",G160:G177)</f>
        <v>0</v>
      </c>
      <c r="H159" s="247"/>
      <c r="I159" s="247">
        <f>SUM(I160:I177)</f>
        <v>0</v>
      </c>
      <c r="J159" s="247"/>
      <c r="K159" s="247">
        <f>SUM(K160:K177)</f>
        <v>0</v>
      </c>
      <c r="L159" s="247"/>
      <c r="M159" s="247">
        <f>SUM(M160:M177)</f>
        <v>0</v>
      </c>
      <c r="N159" s="247"/>
      <c r="O159" s="247">
        <f>SUM(O160:O177)</f>
        <v>0</v>
      </c>
      <c r="P159" s="247"/>
      <c r="Q159" s="247">
        <f>SUM(Q160:Q177)</f>
        <v>0</v>
      </c>
      <c r="R159" s="247"/>
      <c r="S159" s="247"/>
      <c r="T159" s="248"/>
      <c r="U159" s="242"/>
      <c r="V159" s="242">
        <f>SUM(V160:V177)</f>
        <v>0</v>
      </c>
      <c r="W159" s="242"/>
      <c r="X159" s="242"/>
      <c r="AG159" t="s">
        <v>124</v>
      </c>
    </row>
    <row r="160" spans="1:60" outlineLevel="1" x14ac:dyDescent="0.2">
      <c r="A160" s="275">
        <v>27</v>
      </c>
      <c r="B160" s="276" t="s">
        <v>333</v>
      </c>
      <c r="C160" s="282" t="s">
        <v>334</v>
      </c>
      <c r="D160" s="277" t="s">
        <v>256</v>
      </c>
      <c r="E160" s="278">
        <v>8</v>
      </c>
      <c r="F160" s="279"/>
      <c r="G160" s="280">
        <f>ROUND(E160*F160,2)</f>
        <v>0</v>
      </c>
      <c r="H160" s="279"/>
      <c r="I160" s="280">
        <f>ROUND(E160*H160,2)</f>
        <v>0</v>
      </c>
      <c r="J160" s="279"/>
      <c r="K160" s="280">
        <f>ROUND(E160*J160,2)</f>
        <v>0</v>
      </c>
      <c r="L160" s="280">
        <v>21</v>
      </c>
      <c r="M160" s="280">
        <f>G160*(1+L160/100)</f>
        <v>0</v>
      </c>
      <c r="N160" s="280">
        <v>0</v>
      </c>
      <c r="O160" s="280">
        <f>ROUND(E160*N160,2)</f>
        <v>0</v>
      </c>
      <c r="P160" s="280">
        <v>0</v>
      </c>
      <c r="Q160" s="280">
        <f>ROUND(E160*P160,2)</f>
        <v>0</v>
      </c>
      <c r="R160" s="280"/>
      <c r="S160" s="280" t="s">
        <v>271</v>
      </c>
      <c r="T160" s="281" t="s">
        <v>272</v>
      </c>
      <c r="U160" s="231">
        <v>0</v>
      </c>
      <c r="V160" s="231">
        <f>ROUND(E160*U160,2)</f>
        <v>0</v>
      </c>
      <c r="W160" s="231"/>
      <c r="X160" s="231" t="s">
        <v>129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335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75">
        <v>28</v>
      </c>
      <c r="B161" s="276" t="s">
        <v>336</v>
      </c>
      <c r="C161" s="282" t="s">
        <v>337</v>
      </c>
      <c r="D161" s="277" t="s">
        <v>256</v>
      </c>
      <c r="E161" s="278">
        <v>6</v>
      </c>
      <c r="F161" s="279"/>
      <c r="G161" s="280">
        <f>ROUND(E161*F161,2)</f>
        <v>0</v>
      </c>
      <c r="H161" s="279"/>
      <c r="I161" s="280">
        <f>ROUND(E161*H161,2)</f>
        <v>0</v>
      </c>
      <c r="J161" s="279"/>
      <c r="K161" s="280">
        <f>ROUND(E161*J161,2)</f>
        <v>0</v>
      </c>
      <c r="L161" s="280">
        <v>21</v>
      </c>
      <c r="M161" s="280">
        <f>G161*(1+L161/100)</f>
        <v>0</v>
      </c>
      <c r="N161" s="280">
        <v>0</v>
      </c>
      <c r="O161" s="280">
        <f>ROUND(E161*N161,2)</f>
        <v>0</v>
      </c>
      <c r="P161" s="280">
        <v>0</v>
      </c>
      <c r="Q161" s="280">
        <f>ROUND(E161*P161,2)</f>
        <v>0</v>
      </c>
      <c r="R161" s="280"/>
      <c r="S161" s="280" t="s">
        <v>271</v>
      </c>
      <c r="T161" s="281" t="s">
        <v>272</v>
      </c>
      <c r="U161" s="231">
        <v>0</v>
      </c>
      <c r="V161" s="231">
        <f>ROUND(E161*U161,2)</f>
        <v>0</v>
      </c>
      <c r="W161" s="231"/>
      <c r="X161" s="231" t="s">
        <v>129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335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75">
        <v>29</v>
      </c>
      <c r="B162" s="276" t="s">
        <v>338</v>
      </c>
      <c r="C162" s="282" t="s">
        <v>339</v>
      </c>
      <c r="D162" s="277" t="s">
        <v>256</v>
      </c>
      <c r="E162" s="278">
        <v>18</v>
      </c>
      <c r="F162" s="279"/>
      <c r="G162" s="280">
        <f>ROUND(E162*F162,2)</f>
        <v>0</v>
      </c>
      <c r="H162" s="279"/>
      <c r="I162" s="280">
        <f>ROUND(E162*H162,2)</f>
        <v>0</v>
      </c>
      <c r="J162" s="279"/>
      <c r="K162" s="280">
        <f>ROUND(E162*J162,2)</f>
        <v>0</v>
      </c>
      <c r="L162" s="280">
        <v>21</v>
      </c>
      <c r="M162" s="280">
        <f>G162*(1+L162/100)</f>
        <v>0</v>
      </c>
      <c r="N162" s="280">
        <v>0</v>
      </c>
      <c r="O162" s="280">
        <f>ROUND(E162*N162,2)</f>
        <v>0</v>
      </c>
      <c r="P162" s="280">
        <v>0</v>
      </c>
      <c r="Q162" s="280">
        <f>ROUND(E162*P162,2)</f>
        <v>0</v>
      </c>
      <c r="R162" s="280"/>
      <c r="S162" s="280" t="s">
        <v>271</v>
      </c>
      <c r="T162" s="281" t="s">
        <v>272</v>
      </c>
      <c r="U162" s="231">
        <v>0</v>
      </c>
      <c r="V162" s="231">
        <f>ROUND(E162*U162,2)</f>
        <v>0</v>
      </c>
      <c r="W162" s="231"/>
      <c r="X162" s="231" t="s">
        <v>129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335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75">
        <v>30</v>
      </c>
      <c r="B163" s="276" t="s">
        <v>340</v>
      </c>
      <c r="C163" s="282" t="s">
        <v>341</v>
      </c>
      <c r="D163" s="277" t="s">
        <v>342</v>
      </c>
      <c r="E163" s="278">
        <v>13</v>
      </c>
      <c r="F163" s="279"/>
      <c r="G163" s="280">
        <f>ROUND(E163*F163,2)</f>
        <v>0</v>
      </c>
      <c r="H163" s="279"/>
      <c r="I163" s="280">
        <f>ROUND(E163*H163,2)</f>
        <v>0</v>
      </c>
      <c r="J163" s="279"/>
      <c r="K163" s="280">
        <f>ROUND(E163*J163,2)</f>
        <v>0</v>
      </c>
      <c r="L163" s="280">
        <v>21</v>
      </c>
      <c r="M163" s="280">
        <f>G163*(1+L163/100)</f>
        <v>0</v>
      </c>
      <c r="N163" s="280">
        <v>0</v>
      </c>
      <c r="O163" s="280">
        <f>ROUND(E163*N163,2)</f>
        <v>0</v>
      </c>
      <c r="P163" s="280">
        <v>0</v>
      </c>
      <c r="Q163" s="280">
        <f>ROUND(E163*P163,2)</f>
        <v>0</v>
      </c>
      <c r="R163" s="280"/>
      <c r="S163" s="280" t="s">
        <v>271</v>
      </c>
      <c r="T163" s="281" t="s">
        <v>272</v>
      </c>
      <c r="U163" s="231">
        <v>0</v>
      </c>
      <c r="V163" s="231">
        <f>ROUND(E163*U163,2)</f>
        <v>0</v>
      </c>
      <c r="W163" s="231"/>
      <c r="X163" s="231" t="s">
        <v>129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335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2.5" outlineLevel="1" x14ac:dyDescent="0.2">
      <c r="A164" s="275">
        <v>31</v>
      </c>
      <c r="B164" s="276" t="s">
        <v>343</v>
      </c>
      <c r="C164" s="282" t="s">
        <v>344</v>
      </c>
      <c r="D164" s="277" t="s">
        <v>342</v>
      </c>
      <c r="E164" s="278">
        <v>1</v>
      </c>
      <c r="F164" s="279"/>
      <c r="G164" s="280">
        <f>ROUND(E164*F164,2)</f>
        <v>0</v>
      </c>
      <c r="H164" s="279"/>
      <c r="I164" s="280">
        <f>ROUND(E164*H164,2)</f>
        <v>0</v>
      </c>
      <c r="J164" s="279"/>
      <c r="K164" s="280">
        <f>ROUND(E164*J164,2)</f>
        <v>0</v>
      </c>
      <c r="L164" s="280">
        <v>21</v>
      </c>
      <c r="M164" s="280">
        <f>G164*(1+L164/100)</f>
        <v>0</v>
      </c>
      <c r="N164" s="280">
        <v>0</v>
      </c>
      <c r="O164" s="280">
        <f>ROUND(E164*N164,2)</f>
        <v>0</v>
      </c>
      <c r="P164" s="280">
        <v>0</v>
      </c>
      <c r="Q164" s="280">
        <f>ROUND(E164*P164,2)</f>
        <v>0</v>
      </c>
      <c r="R164" s="280"/>
      <c r="S164" s="280" t="s">
        <v>271</v>
      </c>
      <c r="T164" s="281" t="s">
        <v>272</v>
      </c>
      <c r="U164" s="231">
        <v>0</v>
      </c>
      <c r="V164" s="231">
        <f>ROUND(E164*U164,2)</f>
        <v>0</v>
      </c>
      <c r="W164" s="231"/>
      <c r="X164" s="231" t="s">
        <v>178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345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75">
        <v>32</v>
      </c>
      <c r="B165" s="276" t="s">
        <v>346</v>
      </c>
      <c r="C165" s="282" t="s">
        <v>347</v>
      </c>
      <c r="D165" s="277" t="s">
        <v>342</v>
      </c>
      <c r="E165" s="278">
        <v>1</v>
      </c>
      <c r="F165" s="279"/>
      <c r="G165" s="280">
        <f>ROUND(E165*F165,2)</f>
        <v>0</v>
      </c>
      <c r="H165" s="279"/>
      <c r="I165" s="280">
        <f>ROUND(E165*H165,2)</f>
        <v>0</v>
      </c>
      <c r="J165" s="279"/>
      <c r="K165" s="280">
        <f>ROUND(E165*J165,2)</f>
        <v>0</v>
      </c>
      <c r="L165" s="280">
        <v>21</v>
      </c>
      <c r="M165" s="280">
        <f>G165*(1+L165/100)</f>
        <v>0</v>
      </c>
      <c r="N165" s="280">
        <v>0</v>
      </c>
      <c r="O165" s="280">
        <f>ROUND(E165*N165,2)</f>
        <v>0</v>
      </c>
      <c r="P165" s="280">
        <v>0</v>
      </c>
      <c r="Q165" s="280">
        <f>ROUND(E165*P165,2)</f>
        <v>0</v>
      </c>
      <c r="R165" s="280"/>
      <c r="S165" s="280" t="s">
        <v>271</v>
      </c>
      <c r="T165" s="281" t="s">
        <v>272</v>
      </c>
      <c r="U165" s="231">
        <v>0</v>
      </c>
      <c r="V165" s="231">
        <f>ROUND(E165*U165,2)</f>
        <v>0</v>
      </c>
      <c r="W165" s="231"/>
      <c r="X165" s="231" t="s">
        <v>178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345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75">
        <v>33</v>
      </c>
      <c r="B166" s="276" t="s">
        <v>348</v>
      </c>
      <c r="C166" s="282" t="s">
        <v>349</v>
      </c>
      <c r="D166" s="277" t="s">
        <v>256</v>
      </c>
      <c r="E166" s="278">
        <v>10</v>
      </c>
      <c r="F166" s="279"/>
      <c r="G166" s="280">
        <f>ROUND(E166*F166,2)</f>
        <v>0</v>
      </c>
      <c r="H166" s="279"/>
      <c r="I166" s="280">
        <f>ROUND(E166*H166,2)</f>
        <v>0</v>
      </c>
      <c r="J166" s="279"/>
      <c r="K166" s="280">
        <f>ROUND(E166*J166,2)</f>
        <v>0</v>
      </c>
      <c r="L166" s="280">
        <v>21</v>
      </c>
      <c r="M166" s="280">
        <f>G166*(1+L166/100)</f>
        <v>0</v>
      </c>
      <c r="N166" s="280">
        <v>0</v>
      </c>
      <c r="O166" s="280">
        <f>ROUND(E166*N166,2)</f>
        <v>0</v>
      </c>
      <c r="P166" s="280">
        <v>0</v>
      </c>
      <c r="Q166" s="280">
        <f>ROUND(E166*P166,2)</f>
        <v>0</v>
      </c>
      <c r="R166" s="280"/>
      <c r="S166" s="280" t="s">
        <v>271</v>
      </c>
      <c r="T166" s="281" t="s">
        <v>272</v>
      </c>
      <c r="U166" s="231">
        <v>0</v>
      </c>
      <c r="V166" s="231">
        <f>ROUND(E166*U166,2)</f>
        <v>0</v>
      </c>
      <c r="W166" s="231"/>
      <c r="X166" s="231" t="s">
        <v>129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335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75">
        <v>34</v>
      </c>
      <c r="B167" s="276" t="s">
        <v>350</v>
      </c>
      <c r="C167" s="282" t="s">
        <v>351</v>
      </c>
      <c r="D167" s="277" t="s">
        <v>256</v>
      </c>
      <c r="E167" s="278">
        <v>14</v>
      </c>
      <c r="F167" s="279"/>
      <c r="G167" s="280">
        <f>ROUND(E167*F167,2)</f>
        <v>0</v>
      </c>
      <c r="H167" s="279"/>
      <c r="I167" s="280">
        <f>ROUND(E167*H167,2)</f>
        <v>0</v>
      </c>
      <c r="J167" s="279"/>
      <c r="K167" s="280">
        <f>ROUND(E167*J167,2)</f>
        <v>0</v>
      </c>
      <c r="L167" s="280">
        <v>21</v>
      </c>
      <c r="M167" s="280">
        <f>G167*(1+L167/100)</f>
        <v>0</v>
      </c>
      <c r="N167" s="280">
        <v>0</v>
      </c>
      <c r="O167" s="280">
        <f>ROUND(E167*N167,2)</f>
        <v>0</v>
      </c>
      <c r="P167" s="280">
        <v>0</v>
      </c>
      <c r="Q167" s="280">
        <f>ROUND(E167*P167,2)</f>
        <v>0</v>
      </c>
      <c r="R167" s="280"/>
      <c r="S167" s="280" t="s">
        <v>271</v>
      </c>
      <c r="T167" s="281" t="s">
        <v>272</v>
      </c>
      <c r="U167" s="231">
        <v>0</v>
      </c>
      <c r="V167" s="231">
        <f>ROUND(E167*U167,2)</f>
        <v>0</v>
      </c>
      <c r="W167" s="231"/>
      <c r="X167" s="231" t="s">
        <v>129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335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75">
        <v>35</v>
      </c>
      <c r="B168" s="276" t="s">
        <v>352</v>
      </c>
      <c r="C168" s="282" t="s">
        <v>353</v>
      </c>
      <c r="D168" s="277" t="s">
        <v>256</v>
      </c>
      <c r="E168" s="278">
        <v>14</v>
      </c>
      <c r="F168" s="279"/>
      <c r="G168" s="280">
        <f>ROUND(E168*F168,2)</f>
        <v>0</v>
      </c>
      <c r="H168" s="279"/>
      <c r="I168" s="280">
        <f>ROUND(E168*H168,2)</f>
        <v>0</v>
      </c>
      <c r="J168" s="279"/>
      <c r="K168" s="280">
        <f>ROUND(E168*J168,2)</f>
        <v>0</v>
      </c>
      <c r="L168" s="280">
        <v>21</v>
      </c>
      <c r="M168" s="280">
        <f>G168*(1+L168/100)</f>
        <v>0</v>
      </c>
      <c r="N168" s="280">
        <v>0</v>
      </c>
      <c r="O168" s="280">
        <f>ROUND(E168*N168,2)</f>
        <v>0</v>
      </c>
      <c r="P168" s="280">
        <v>0</v>
      </c>
      <c r="Q168" s="280">
        <f>ROUND(E168*P168,2)</f>
        <v>0</v>
      </c>
      <c r="R168" s="280"/>
      <c r="S168" s="280" t="s">
        <v>271</v>
      </c>
      <c r="T168" s="281" t="s">
        <v>272</v>
      </c>
      <c r="U168" s="231">
        <v>0</v>
      </c>
      <c r="V168" s="231">
        <f>ROUND(E168*U168,2)</f>
        <v>0</v>
      </c>
      <c r="W168" s="231"/>
      <c r="X168" s="231" t="s">
        <v>129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335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75">
        <v>36</v>
      </c>
      <c r="B169" s="276" t="s">
        <v>354</v>
      </c>
      <c r="C169" s="282" t="s">
        <v>355</v>
      </c>
      <c r="D169" s="277" t="s">
        <v>256</v>
      </c>
      <c r="E169" s="278">
        <v>20</v>
      </c>
      <c r="F169" s="279"/>
      <c r="G169" s="280">
        <f>ROUND(E169*F169,2)</f>
        <v>0</v>
      </c>
      <c r="H169" s="279"/>
      <c r="I169" s="280">
        <f>ROUND(E169*H169,2)</f>
        <v>0</v>
      </c>
      <c r="J169" s="279"/>
      <c r="K169" s="280">
        <f>ROUND(E169*J169,2)</f>
        <v>0</v>
      </c>
      <c r="L169" s="280">
        <v>21</v>
      </c>
      <c r="M169" s="280">
        <f>G169*(1+L169/100)</f>
        <v>0</v>
      </c>
      <c r="N169" s="280">
        <v>0</v>
      </c>
      <c r="O169" s="280">
        <f>ROUND(E169*N169,2)</f>
        <v>0</v>
      </c>
      <c r="P169" s="280">
        <v>0</v>
      </c>
      <c r="Q169" s="280">
        <f>ROUND(E169*P169,2)</f>
        <v>0</v>
      </c>
      <c r="R169" s="280"/>
      <c r="S169" s="280" t="s">
        <v>271</v>
      </c>
      <c r="T169" s="281" t="s">
        <v>272</v>
      </c>
      <c r="U169" s="231">
        <v>0</v>
      </c>
      <c r="V169" s="231">
        <f>ROUND(E169*U169,2)</f>
        <v>0</v>
      </c>
      <c r="W169" s="231"/>
      <c r="X169" s="231" t="s">
        <v>129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335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75">
        <v>37</v>
      </c>
      <c r="B170" s="276" t="s">
        <v>356</v>
      </c>
      <c r="C170" s="282" t="s">
        <v>357</v>
      </c>
      <c r="D170" s="277" t="s">
        <v>256</v>
      </c>
      <c r="E170" s="278">
        <v>20</v>
      </c>
      <c r="F170" s="279"/>
      <c r="G170" s="280">
        <f>ROUND(E170*F170,2)</f>
        <v>0</v>
      </c>
      <c r="H170" s="279"/>
      <c r="I170" s="280">
        <f>ROUND(E170*H170,2)</f>
        <v>0</v>
      </c>
      <c r="J170" s="279"/>
      <c r="K170" s="280">
        <f>ROUND(E170*J170,2)</f>
        <v>0</v>
      </c>
      <c r="L170" s="280">
        <v>21</v>
      </c>
      <c r="M170" s="280">
        <f>G170*(1+L170/100)</f>
        <v>0</v>
      </c>
      <c r="N170" s="280">
        <v>0</v>
      </c>
      <c r="O170" s="280">
        <f>ROUND(E170*N170,2)</f>
        <v>0</v>
      </c>
      <c r="P170" s="280">
        <v>0</v>
      </c>
      <c r="Q170" s="280">
        <f>ROUND(E170*P170,2)</f>
        <v>0</v>
      </c>
      <c r="R170" s="280"/>
      <c r="S170" s="280" t="s">
        <v>271</v>
      </c>
      <c r="T170" s="281" t="s">
        <v>272</v>
      </c>
      <c r="U170" s="231">
        <v>0</v>
      </c>
      <c r="V170" s="231">
        <f>ROUND(E170*U170,2)</f>
        <v>0</v>
      </c>
      <c r="W170" s="231"/>
      <c r="X170" s="231" t="s">
        <v>129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335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75">
        <v>38</v>
      </c>
      <c r="B171" s="276" t="s">
        <v>358</v>
      </c>
      <c r="C171" s="282" t="s">
        <v>359</v>
      </c>
      <c r="D171" s="277" t="s">
        <v>256</v>
      </c>
      <c r="E171" s="278">
        <v>8</v>
      </c>
      <c r="F171" s="279"/>
      <c r="G171" s="280">
        <f>ROUND(E171*F171,2)</f>
        <v>0</v>
      </c>
      <c r="H171" s="279"/>
      <c r="I171" s="280">
        <f>ROUND(E171*H171,2)</f>
        <v>0</v>
      </c>
      <c r="J171" s="279"/>
      <c r="K171" s="280">
        <f>ROUND(E171*J171,2)</f>
        <v>0</v>
      </c>
      <c r="L171" s="280">
        <v>21</v>
      </c>
      <c r="M171" s="280">
        <f>G171*(1+L171/100)</f>
        <v>0</v>
      </c>
      <c r="N171" s="280">
        <v>0</v>
      </c>
      <c r="O171" s="280">
        <f>ROUND(E171*N171,2)</f>
        <v>0</v>
      </c>
      <c r="P171" s="280">
        <v>0</v>
      </c>
      <c r="Q171" s="280">
        <f>ROUND(E171*P171,2)</f>
        <v>0</v>
      </c>
      <c r="R171" s="280"/>
      <c r="S171" s="280" t="s">
        <v>271</v>
      </c>
      <c r="T171" s="281" t="s">
        <v>272</v>
      </c>
      <c r="U171" s="231">
        <v>0</v>
      </c>
      <c r="V171" s="231">
        <f>ROUND(E171*U171,2)</f>
        <v>0</v>
      </c>
      <c r="W171" s="231"/>
      <c r="X171" s="231" t="s">
        <v>129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335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75">
        <v>39</v>
      </c>
      <c r="B172" s="276" t="s">
        <v>360</v>
      </c>
      <c r="C172" s="282" t="s">
        <v>361</v>
      </c>
      <c r="D172" s="277" t="s">
        <v>342</v>
      </c>
      <c r="E172" s="278">
        <v>8</v>
      </c>
      <c r="F172" s="279"/>
      <c r="G172" s="280">
        <f>ROUND(E172*F172,2)</f>
        <v>0</v>
      </c>
      <c r="H172" s="279"/>
      <c r="I172" s="280">
        <f>ROUND(E172*H172,2)</f>
        <v>0</v>
      </c>
      <c r="J172" s="279"/>
      <c r="K172" s="280">
        <f>ROUND(E172*J172,2)</f>
        <v>0</v>
      </c>
      <c r="L172" s="280">
        <v>21</v>
      </c>
      <c r="M172" s="280">
        <f>G172*(1+L172/100)</f>
        <v>0</v>
      </c>
      <c r="N172" s="280">
        <v>0</v>
      </c>
      <c r="O172" s="280">
        <f>ROUND(E172*N172,2)</f>
        <v>0</v>
      </c>
      <c r="P172" s="280">
        <v>0</v>
      </c>
      <c r="Q172" s="280">
        <f>ROUND(E172*P172,2)</f>
        <v>0</v>
      </c>
      <c r="R172" s="280"/>
      <c r="S172" s="280" t="s">
        <v>271</v>
      </c>
      <c r="T172" s="281" t="s">
        <v>272</v>
      </c>
      <c r="U172" s="231">
        <v>0</v>
      </c>
      <c r="V172" s="231">
        <f>ROUND(E172*U172,2)</f>
        <v>0</v>
      </c>
      <c r="W172" s="231"/>
      <c r="X172" s="231" t="s">
        <v>129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335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75">
        <v>40</v>
      </c>
      <c r="B173" s="276" t="s">
        <v>362</v>
      </c>
      <c r="C173" s="282" t="s">
        <v>363</v>
      </c>
      <c r="D173" s="277" t="s">
        <v>342</v>
      </c>
      <c r="E173" s="278">
        <v>1</v>
      </c>
      <c r="F173" s="279"/>
      <c r="G173" s="280">
        <f>ROUND(E173*F173,2)</f>
        <v>0</v>
      </c>
      <c r="H173" s="279"/>
      <c r="I173" s="280">
        <f>ROUND(E173*H173,2)</f>
        <v>0</v>
      </c>
      <c r="J173" s="279"/>
      <c r="K173" s="280">
        <f>ROUND(E173*J173,2)</f>
        <v>0</v>
      </c>
      <c r="L173" s="280">
        <v>21</v>
      </c>
      <c r="M173" s="280">
        <f>G173*(1+L173/100)</f>
        <v>0</v>
      </c>
      <c r="N173" s="280">
        <v>0</v>
      </c>
      <c r="O173" s="280">
        <f>ROUND(E173*N173,2)</f>
        <v>0</v>
      </c>
      <c r="P173" s="280">
        <v>0</v>
      </c>
      <c r="Q173" s="280">
        <f>ROUND(E173*P173,2)</f>
        <v>0</v>
      </c>
      <c r="R173" s="280"/>
      <c r="S173" s="280" t="s">
        <v>271</v>
      </c>
      <c r="T173" s="281" t="s">
        <v>272</v>
      </c>
      <c r="U173" s="231">
        <v>0</v>
      </c>
      <c r="V173" s="231">
        <f>ROUND(E173*U173,2)</f>
        <v>0</v>
      </c>
      <c r="W173" s="231"/>
      <c r="X173" s="231" t="s">
        <v>178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345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75">
        <v>41</v>
      </c>
      <c r="B174" s="276" t="s">
        <v>364</v>
      </c>
      <c r="C174" s="282" t="s">
        <v>365</v>
      </c>
      <c r="D174" s="277" t="s">
        <v>366</v>
      </c>
      <c r="E174" s="278">
        <v>1</v>
      </c>
      <c r="F174" s="279"/>
      <c r="G174" s="280">
        <f>ROUND(E174*F174,2)</f>
        <v>0</v>
      </c>
      <c r="H174" s="279"/>
      <c r="I174" s="280">
        <f>ROUND(E174*H174,2)</f>
        <v>0</v>
      </c>
      <c r="J174" s="279"/>
      <c r="K174" s="280">
        <f>ROUND(E174*J174,2)</f>
        <v>0</v>
      </c>
      <c r="L174" s="280">
        <v>21</v>
      </c>
      <c r="M174" s="280">
        <f>G174*(1+L174/100)</f>
        <v>0</v>
      </c>
      <c r="N174" s="280">
        <v>0</v>
      </c>
      <c r="O174" s="280">
        <f>ROUND(E174*N174,2)</f>
        <v>0</v>
      </c>
      <c r="P174" s="280">
        <v>0</v>
      </c>
      <c r="Q174" s="280">
        <f>ROUND(E174*P174,2)</f>
        <v>0</v>
      </c>
      <c r="R174" s="280"/>
      <c r="S174" s="280" t="s">
        <v>271</v>
      </c>
      <c r="T174" s="281" t="s">
        <v>272</v>
      </c>
      <c r="U174" s="231">
        <v>0</v>
      </c>
      <c r="V174" s="231">
        <f>ROUND(E174*U174,2)</f>
        <v>0</v>
      </c>
      <c r="W174" s="231"/>
      <c r="X174" s="231" t="s">
        <v>129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335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75">
        <v>42</v>
      </c>
      <c r="B175" s="276" t="s">
        <v>367</v>
      </c>
      <c r="C175" s="282" t="s">
        <v>368</v>
      </c>
      <c r="D175" s="277" t="s">
        <v>366</v>
      </c>
      <c r="E175" s="278">
        <v>1</v>
      </c>
      <c r="F175" s="279"/>
      <c r="G175" s="280">
        <f>ROUND(E175*F175,2)</f>
        <v>0</v>
      </c>
      <c r="H175" s="279"/>
      <c r="I175" s="280">
        <f>ROUND(E175*H175,2)</f>
        <v>0</v>
      </c>
      <c r="J175" s="279"/>
      <c r="K175" s="280">
        <f>ROUND(E175*J175,2)</f>
        <v>0</v>
      </c>
      <c r="L175" s="280">
        <v>21</v>
      </c>
      <c r="M175" s="280">
        <f>G175*(1+L175/100)</f>
        <v>0</v>
      </c>
      <c r="N175" s="280">
        <v>0</v>
      </c>
      <c r="O175" s="280">
        <f>ROUND(E175*N175,2)</f>
        <v>0</v>
      </c>
      <c r="P175" s="280">
        <v>0</v>
      </c>
      <c r="Q175" s="280">
        <f>ROUND(E175*P175,2)</f>
        <v>0</v>
      </c>
      <c r="R175" s="280"/>
      <c r="S175" s="280" t="s">
        <v>271</v>
      </c>
      <c r="T175" s="281" t="s">
        <v>272</v>
      </c>
      <c r="U175" s="231">
        <v>0</v>
      </c>
      <c r="V175" s="231">
        <f>ROUND(E175*U175,2)</f>
        <v>0</v>
      </c>
      <c r="W175" s="231"/>
      <c r="X175" s="231" t="s">
        <v>129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335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75">
        <v>43</v>
      </c>
      <c r="B176" s="276" t="s">
        <v>369</v>
      </c>
      <c r="C176" s="282" t="s">
        <v>370</v>
      </c>
      <c r="D176" s="277" t="s">
        <v>366</v>
      </c>
      <c r="E176" s="278">
        <v>1</v>
      </c>
      <c r="F176" s="279"/>
      <c r="G176" s="280">
        <f>ROUND(E176*F176,2)</f>
        <v>0</v>
      </c>
      <c r="H176" s="279"/>
      <c r="I176" s="280">
        <f>ROUND(E176*H176,2)</f>
        <v>0</v>
      </c>
      <c r="J176" s="279"/>
      <c r="K176" s="280">
        <f>ROUND(E176*J176,2)</f>
        <v>0</v>
      </c>
      <c r="L176" s="280">
        <v>21</v>
      </c>
      <c r="M176" s="280">
        <f>G176*(1+L176/100)</f>
        <v>0</v>
      </c>
      <c r="N176" s="280">
        <v>0</v>
      </c>
      <c r="O176" s="280">
        <f>ROUND(E176*N176,2)</f>
        <v>0</v>
      </c>
      <c r="P176" s="280">
        <v>0</v>
      </c>
      <c r="Q176" s="280">
        <f>ROUND(E176*P176,2)</f>
        <v>0</v>
      </c>
      <c r="R176" s="280"/>
      <c r="S176" s="280" t="s">
        <v>271</v>
      </c>
      <c r="T176" s="281" t="s">
        <v>272</v>
      </c>
      <c r="U176" s="231">
        <v>0</v>
      </c>
      <c r="V176" s="231">
        <f>ROUND(E176*U176,2)</f>
        <v>0</v>
      </c>
      <c r="W176" s="231"/>
      <c r="X176" s="231" t="s">
        <v>178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345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75">
        <v>44</v>
      </c>
      <c r="B177" s="276" t="s">
        <v>371</v>
      </c>
      <c r="C177" s="282" t="s">
        <v>372</v>
      </c>
      <c r="D177" s="277" t="s">
        <v>366</v>
      </c>
      <c r="E177" s="278">
        <v>1</v>
      </c>
      <c r="F177" s="279"/>
      <c r="G177" s="280">
        <f>ROUND(E177*F177,2)</f>
        <v>0</v>
      </c>
      <c r="H177" s="279"/>
      <c r="I177" s="280">
        <f>ROUND(E177*H177,2)</f>
        <v>0</v>
      </c>
      <c r="J177" s="279"/>
      <c r="K177" s="280">
        <f>ROUND(E177*J177,2)</f>
        <v>0</v>
      </c>
      <c r="L177" s="280">
        <v>21</v>
      </c>
      <c r="M177" s="280">
        <f>G177*(1+L177/100)</f>
        <v>0</v>
      </c>
      <c r="N177" s="280">
        <v>0</v>
      </c>
      <c r="O177" s="280">
        <f>ROUND(E177*N177,2)</f>
        <v>0</v>
      </c>
      <c r="P177" s="280">
        <v>0</v>
      </c>
      <c r="Q177" s="280">
        <f>ROUND(E177*P177,2)</f>
        <v>0</v>
      </c>
      <c r="R177" s="280"/>
      <c r="S177" s="280" t="s">
        <v>271</v>
      </c>
      <c r="T177" s="281" t="s">
        <v>272</v>
      </c>
      <c r="U177" s="231">
        <v>0</v>
      </c>
      <c r="V177" s="231">
        <f>ROUND(E177*U177,2)</f>
        <v>0</v>
      </c>
      <c r="W177" s="231"/>
      <c r="X177" s="231" t="s">
        <v>178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345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x14ac:dyDescent="0.2">
      <c r="A178" s="243" t="s">
        <v>123</v>
      </c>
      <c r="B178" s="244" t="s">
        <v>92</v>
      </c>
      <c r="C178" s="259" t="s">
        <v>93</v>
      </c>
      <c r="D178" s="245"/>
      <c r="E178" s="246"/>
      <c r="F178" s="247"/>
      <c r="G178" s="247">
        <f>SUMIF(AG179:AG187,"&lt;&gt;NOR",G179:G187)</f>
        <v>0</v>
      </c>
      <c r="H178" s="247"/>
      <c r="I178" s="247">
        <f>SUM(I179:I187)</f>
        <v>0</v>
      </c>
      <c r="J178" s="247"/>
      <c r="K178" s="247">
        <f>SUM(K179:K187)</f>
        <v>0</v>
      </c>
      <c r="L178" s="247"/>
      <c r="M178" s="247">
        <f>SUM(M179:M187)</f>
        <v>0</v>
      </c>
      <c r="N178" s="247"/>
      <c r="O178" s="247">
        <f>SUM(O179:O187)</f>
        <v>0</v>
      </c>
      <c r="P178" s="247"/>
      <c r="Q178" s="247">
        <f>SUM(Q179:Q187)</f>
        <v>0</v>
      </c>
      <c r="R178" s="247"/>
      <c r="S178" s="247"/>
      <c r="T178" s="248"/>
      <c r="U178" s="242"/>
      <c r="V178" s="242">
        <f>SUM(V179:V187)</f>
        <v>0.41</v>
      </c>
      <c r="W178" s="242"/>
      <c r="X178" s="242"/>
      <c r="AG178" t="s">
        <v>124</v>
      </c>
    </row>
    <row r="179" spans="1:60" ht="22.5" outlineLevel="1" x14ac:dyDescent="0.2">
      <c r="A179" s="249">
        <v>45</v>
      </c>
      <c r="B179" s="250" t="s">
        <v>373</v>
      </c>
      <c r="C179" s="260" t="s">
        <v>374</v>
      </c>
      <c r="D179" s="251" t="s">
        <v>256</v>
      </c>
      <c r="E179" s="252">
        <v>15.84</v>
      </c>
      <c r="F179" s="253"/>
      <c r="G179" s="254">
        <f>ROUND(E179*F179,2)</f>
        <v>0</v>
      </c>
      <c r="H179" s="253"/>
      <c r="I179" s="254">
        <f>ROUND(E179*H179,2)</f>
        <v>0</v>
      </c>
      <c r="J179" s="253"/>
      <c r="K179" s="254">
        <f>ROUND(E179*J179,2)</f>
        <v>0</v>
      </c>
      <c r="L179" s="254">
        <v>21</v>
      </c>
      <c r="M179" s="254">
        <f>G179*(1+L179/100)</f>
        <v>0</v>
      </c>
      <c r="N179" s="254">
        <v>6.0000000000000002E-5</v>
      </c>
      <c r="O179" s="254">
        <f>ROUND(E179*N179,2)</f>
        <v>0</v>
      </c>
      <c r="P179" s="254">
        <v>0</v>
      </c>
      <c r="Q179" s="254">
        <f>ROUND(E179*P179,2)</f>
        <v>0</v>
      </c>
      <c r="R179" s="254"/>
      <c r="S179" s="254" t="s">
        <v>128</v>
      </c>
      <c r="T179" s="255" t="s">
        <v>128</v>
      </c>
      <c r="U179" s="231">
        <v>2.5999999999999999E-2</v>
      </c>
      <c r="V179" s="231">
        <f>ROUND(E179*U179,2)</f>
        <v>0.41</v>
      </c>
      <c r="W179" s="231"/>
      <c r="X179" s="231" t="s">
        <v>129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130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61" t="s">
        <v>296</v>
      </c>
      <c r="D180" s="232"/>
      <c r="E180" s="233"/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132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1" t="s">
        <v>297</v>
      </c>
      <c r="D181" s="232"/>
      <c r="E181" s="233"/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132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61" t="s">
        <v>375</v>
      </c>
      <c r="D182" s="232"/>
      <c r="E182" s="233">
        <v>13.4</v>
      </c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132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61" t="s">
        <v>300</v>
      </c>
      <c r="D183" s="232"/>
      <c r="E183" s="233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132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61" t="s">
        <v>301</v>
      </c>
      <c r="D184" s="232"/>
      <c r="E184" s="233"/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132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61" t="s">
        <v>376</v>
      </c>
      <c r="D185" s="232"/>
      <c r="E185" s="233">
        <v>1</v>
      </c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132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62" t="s">
        <v>134</v>
      </c>
      <c r="D186" s="234"/>
      <c r="E186" s="235">
        <v>14.4</v>
      </c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132</v>
      </c>
      <c r="AH186" s="212">
        <v>1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63" t="s">
        <v>377</v>
      </c>
      <c r="D187" s="236"/>
      <c r="E187" s="237">
        <v>1.44</v>
      </c>
      <c r="F187" s="231"/>
      <c r="G187" s="231"/>
      <c r="H187" s="231"/>
      <c r="I187" s="231"/>
      <c r="J187" s="231"/>
      <c r="K187" s="231"/>
      <c r="L187" s="231"/>
      <c r="M187" s="231"/>
      <c r="N187" s="231"/>
      <c r="O187" s="231"/>
      <c r="P187" s="231"/>
      <c r="Q187" s="231"/>
      <c r="R187" s="231"/>
      <c r="S187" s="231"/>
      <c r="T187" s="231"/>
      <c r="U187" s="231"/>
      <c r="V187" s="231"/>
      <c r="W187" s="231"/>
      <c r="X187" s="23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132</v>
      </c>
      <c r="AH187" s="212">
        <v>4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">
      <c r="A188" s="243" t="s">
        <v>123</v>
      </c>
      <c r="B188" s="244" t="s">
        <v>94</v>
      </c>
      <c r="C188" s="259" t="s">
        <v>95</v>
      </c>
      <c r="D188" s="245"/>
      <c r="E188" s="246"/>
      <c r="F188" s="247"/>
      <c r="G188" s="247">
        <f>SUMIF(AG189:AG196,"&lt;&gt;NOR",G189:G196)</f>
        <v>0</v>
      </c>
      <c r="H188" s="247"/>
      <c r="I188" s="247">
        <f>SUM(I189:I196)</f>
        <v>0</v>
      </c>
      <c r="J188" s="247"/>
      <c r="K188" s="247">
        <f>SUM(K189:K196)</f>
        <v>0</v>
      </c>
      <c r="L188" s="247"/>
      <c r="M188" s="247">
        <f>SUM(M189:M196)</f>
        <v>0</v>
      </c>
      <c r="N188" s="247"/>
      <c r="O188" s="247">
        <f>SUM(O189:O196)</f>
        <v>0</v>
      </c>
      <c r="P188" s="247"/>
      <c r="Q188" s="247">
        <f>SUM(Q189:Q196)</f>
        <v>0</v>
      </c>
      <c r="R188" s="247"/>
      <c r="S188" s="247"/>
      <c r="T188" s="248"/>
      <c r="U188" s="242"/>
      <c r="V188" s="242">
        <f>SUM(V189:V196)</f>
        <v>1.83</v>
      </c>
      <c r="W188" s="242"/>
      <c r="X188" s="242"/>
      <c r="AG188" t="s">
        <v>124</v>
      </c>
    </row>
    <row r="189" spans="1:60" outlineLevel="1" x14ac:dyDescent="0.2">
      <c r="A189" s="249">
        <v>46</v>
      </c>
      <c r="B189" s="250" t="s">
        <v>378</v>
      </c>
      <c r="C189" s="260" t="s">
        <v>379</v>
      </c>
      <c r="D189" s="251" t="s">
        <v>175</v>
      </c>
      <c r="E189" s="252">
        <v>0.38674999999999998</v>
      </c>
      <c r="F189" s="253"/>
      <c r="G189" s="254">
        <f>ROUND(E189*F189,2)</f>
        <v>0</v>
      </c>
      <c r="H189" s="253"/>
      <c r="I189" s="254">
        <f>ROUND(E189*H189,2)</f>
        <v>0</v>
      </c>
      <c r="J189" s="253"/>
      <c r="K189" s="254">
        <f>ROUND(E189*J189,2)</f>
        <v>0</v>
      </c>
      <c r="L189" s="254">
        <v>21</v>
      </c>
      <c r="M189" s="254">
        <f>G189*(1+L189/100)</f>
        <v>0</v>
      </c>
      <c r="N189" s="254">
        <v>0</v>
      </c>
      <c r="O189" s="254">
        <f>ROUND(E189*N189,2)</f>
        <v>0</v>
      </c>
      <c r="P189" s="254">
        <v>0</v>
      </c>
      <c r="Q189" s="254">
        <f>ROUND(E189*P189,2)</f>
        <v>0</v>
      </c>
      <c r="R189" s="254"/>
      <c r="S189" s="254" t="s">
        <v>128</v>
      </c>
      <c r="T189" s="255" t="s">
        <v>128</v>
      </c>
      <c r="U189" s="231">
        <v>0.752</v>
      </c>
      <c r="V189" s="231">
        <f>ROUND(E189*U189,2)</f>
        <v>0.28999999999999998</v>
      </c>
      <c r="W189" s="231"/>
      <c r="X189" s="231" t="s">
        <v>380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381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22.5" outlineLevel="1" x14ac:dyDescent="0.2">
      <c r="A190" s="229"/>
      <c r="B190" s="230"/>
      <c r="C190" s="264" t="s">
        <v>382</v>
      </c>
      <c r="D190" s="257"/>
      <c r="E190" s="257"/>
      <c r="F190" s="257"/>
      <c r="G190" s="257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158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56" t="str">
        <f>C190</f>
        <v>S naložením suti nebo vybouraných hmot do dopravního prostředku a na jejich vyložením, popřípadě přeložením na normální dopravní prostředek.</v>
      </c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75">
        <v>47</v>
      </c>
      <c r="B191" s="276" t="s">
        <v>383</v>
      </c>
      <c r="C191" s="282" t="s">
        <v>384</v>
      </c>
      <c r="D191" s="277" t="s">
        <v>175</v>
      </c>
      <c r="E191" s="278">
        <v>3.48075</v>
      </c>
      <c r="F191" s="279"/>
      <c r="G191" s="280">
        <f>ROUND(E191*F191,2)</f>
        <v>0</v>
      </c>
      <c r="H191" s="279"/>
      <c r="I191" s="280">
        <f>ROUND(E191*H191,2)</f>
        <v>0</v>
      </c>
      <c r="J191" s="279"/>
      <c r="K191" s="280">
        <f>ROUND(E191*J191,2)</f>
        <v>0</v>
      </c>
      <c r="L191" s="280">
        <v>21</v>
      </c>
      <c r="M191" s="280">
        <f>G191*(1+L191/100)</f>
        <v>0</v>
      </c>
      <c r="N191" s="280">
        <v>0</v>
      </c>
      <c r="O191" s="280">
        <f>ROUND(E191*N191,2)</f>
        <v>0</v>
      </c>
      <c r="P191" s="280">
        <v>0</v>
      </c>
      <c r="Q191" s="280">
        <f>ROUND(E191*P191,2)</f>
        <v>0</v>
      </c>
      <c r="R191" s="280"/>
      <c r="S191" s="280" t="s">
        <v>128</v>
      </c>
      <c r="T191" s="281" t="s">
        <v>128</v>
      </c>
      <c r="U191" s="231">
        <v>0.36</v>
      </c>
      <c r="V191" s="231">
        <f>ROUND(E191*U191,2)</f>
        <v>1.25</v>
      </c>
      <c r="W191" s="231"/>
      <c r="X191" s="231" t="s">
        <v>380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381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75">
        <v>48</v>
      </c>
      <c r="B192" s="276" t="s">
        <v>385</v>
      </c>
      <c r="C192" s="282" t="s">
        <v>386</v>
      </c>
      <c r="D192" s="277" t="s">
        <v>175</v>
      </c>
      <c r="E192" s="278">
        <v>0.38674999999999998</v>
      </c>
      <c r="F192" s="279"/>
      <c r="G192" s="280">
        <f>ROUND(E192*F192,2)</f>
        <v>0</v>
      </c>
      <c r="H192" s="279"/>
      <c r="I192" s="280">
        <f>ROUND(E192*H192,2)</f>
        <v>0</v>
      </c>
      <c r="J192" s="279"/>
      <c r="K192" s="280">
        <f>ROUND(E192*J192,2)</f>
        <v>0</v>
      </c>
      <c r="L192" s="280">
        <v>21</v>
      </c>
      <c r="M192" s="280">
        <f>G192*(1+L192/100)</f>
        <v>0</v>
      </c>
      <c r="N192" s="280">
        <v>0</v>
      </c>
      <c r="O192" s="280">
        <f>ROUND(E192*N192,2)</f>
        <v>0</v>
      </c>
      <c r="P192" s="280">
        <v>0</v>
      </c>
      <c r="Q192" s="280">
        <f>ROUND(E192*P192,2)</f>
        <v>0</v>
      </c>
      <c r="R192" s="280"/>
      <c r="S192" s="280" t="s">
        <v>128</v>
      </c>
      <c r="T192" s="281" t="s">
        <v>128</v>
      </c>
      <c r="U192" s="231">
        <v>0.26500000000000001</v>
      </c>
      <c r="V192" s="231">
        <f>ROUND(E192*U192,2)</f>
        <v>0.1</v>
      </c>
      <c r="W192" s="231"/>
      <c r="X192" s="231" t="s">
        <v>380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381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49">
        <v>49</v>
      </c>
      <c r="B193" s="250" t="s">
        <v>387</v>
      </c>
      <c r="C193" s="260" t="s">
        <v>388</v>
      </c>
      <c r="D193" s="251" t="s">
        <v>175</v>
      </c>
      <c r="E193" s="252">
        <v>0.38674999999999998</v>
      </c>
      <c r="F193" s="253"/>
      <c r="G193" s="254">
        <f>ROUND(E193*F193,2)</f>
        <v>0</v>
      </c>
      <c r="H193" s="253"/>
      <c r="I193" s="254">
        <f>ROUND(E193*H193,2)</f>
        <v>0</v>
      </c>
      <c r="J193" s="253"/>
      <c r="K193" s="254">
        <f>ROUND(E193*J193,2)</f>
        <v>0</v>
      </c>
      <c r="L193" s="254">
        <v>21</v>
      </c>
      <c r="M193" s="254">
        <f>G193*(1+L193/100)</f>
        <v>0</v>
      </c>
      <c r="N193" s="254">
        <v>0</v>
      </c>
      <c r="O193" s="254">
        <f>ROUND(E193*N193,2)</f>
        <v>0</v>
      </c>
      <c r="P193" s="254">
        <v>0</v>
      </c>
      <c r="Q193" s="254">
        <f>ROUND(E193*P193,2)</f>
        <v>0</v>
      </c>
      <c r="R193" s="254"/>
      <c r="S193" s="254" t="s">
        <v>128</v>
      </c>
      <c r="T193" s="255" t="s">
        <v>128</v>
      </c>
      <c r="U193" s="231">
        <v>0.49</v>
      </c>
      <c r="V193" s="231">
        <f>ROUND(E193*U193,2)</f>
        <v>0.19</v>
      </c>
      <c r="W193" s="231"/>
      <c r="X193" s="231" t="s">
        <v>380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381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64" t="s">
        <v>389</v>
      </c>
      <c r="D194" s="257"/>
      <c r="E194" s="257"/>
      <c r="F194" s="257"/>
      <c r="G194" s="257"/>
      <c r="H194" s="231"/>
      <c r="I194" s="231"/>
      <c r="J194" s="231"/>
      <c r="K194" s="231"/>
      <c r="L194" s="231"/>
      <c r="M194" s="231"/>
      <c r="N194" s="231"/>
      <c r="O194" s="231"/>
      <c r="P194" s="231"/>
      <c r="Q194" s="231"/>
      <c r="R194" s="231"/>
      <c r="S194" s="231"/>
      <c r="T194" s="231"/>
      <c r="U194" s="231"/>
      <c r="V194" s="231"/>
      <c r="W194" s="231"/>
      <c r="X194" s="23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158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75">
        <v>50</v>
      </c>
      <c r="B195" s="276" t="s">
        <v>390</v>
      </c>
      <c r="C195" s="282" t="s">
        <v>391</v>
      </c>
      <c r="D195" s="277" t="s">
        <v>175</v>
      </c>
      <c r="E195" s="278">
        <v>7.3482500000000002</v>
      </c>
      <c r="F195" s="279"/>
      <c r="G195" s="280">
        <f>ROUND(E195*F195,2)</f>
        <v>0</v>
      </c>
      <c r="H195" s="279"/>
      <c r="I195" s="280">
        <f>ROUND(E195*H195,2)</f>
        <v>0</v>
      </c>
      <c r="J195" s="279"/>
      <c r="K195" s="280">
        <f>ROUND(E195*J195,2)</f>
        <v>0</v>
      </c>
      <c r="L195" s="280">
        <v>21</v>
      </c>
      <c r="M195" s="280">
        <f>G195*(1+L195/100)</f>
        <v>0</v>
      </c>
      <c r="N195" s="280">
        <v>0</v>
      </c>
      <c r="O195" s="280">
        <f>ROUND(E195*N195,2)</f>
        <v>0</v>
      </c>
      <c r="P195" s="280">
        <v>0</v>
      </c>
      <c r="Q195" s="280">
        <f>ROUND(E195*P195,2)</f>
        <v>0</v>
      </c>
      <c r="R195" s="280"/>
      <c r="S195" s="280" t="s">
        <v>128</v>
      </c>
      <c r="T195" s="281" t="s">
        <v>128</v>
      </c>
      <c r="U195" s="231">
        <v>0</v>
      </c>
      <c r="V195" s="231">
        <f>ROUND(E195*U195,2)</f>
        <v>0</v>
      </c>
      <c r="W195" s="231"/>
      <c r="X195" s="231" t="s">
        <v>380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381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49">
        <v>51</v>
      </c>
      <c r="B196" s="250" t="s">
        <v>392</v>
      </c>
      <c r="C196" s="260" t="s">
        <v>393</v>
      </c>
      <c r="D196" s="251" t="s">
        <v>175</v>
      </c>
      <c r="E196" s="252">
        <v>0.38674999999999998</v>
      </c>
      <c r="F196" s="253"/>
      <c r="G196" s="254">
        <f>ROUND(E196*F196,2)</f>
        <v>0</v>
      </c>
      <c r="H196" s="253"/>
      <c r="I196" s="254">
        <f>ROUND(E196*H196,2)</f>
        <v>0</v>
      </c>
      <c r="J196" s="253"/>
      <c r="K196" s="254">
        <f>ROUND(E196*J196,2)</f>
        <v>0</v>
      </c>
      <c r="L196" s="254">
        <v>21</v>
      </c>
      <c r="M196" s="254">
        <f>G196*(1+L196/100)</f>
        <v>0</v>
      </c>
      <c r="N196" s="254">
        <v>0</v>
      </c>
      <c r="O196" s="254">
        <f>ROUND(E196*N196,2)</f>
        <v>0</v>
      </c>
      <c r="P196" s="254">
        <v>0</v>
      </c>
      <c r="Q196" s="254">
        <f>ROUND(E196*P196,2)</f>
        <v>0</v>
      </c>
      <c r="R196" s="254"/>
      <c r="S196" s="254" t="s">
        <v>128</v>
      </c>
      <c r="T196" s="255" t="s">
        <v>128</v>
      </c>
      <c r="U196" s="231">
        <v>0</v>
      </c>
      <c r="V196" s="231">
        <f>ROUND(E196*U196,2)</f>
        <v>0</v>
      </c>
      <c r="W196" s="231"/>
      <c r="X196" s="231" t="s">
        <v>380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381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3"/>
      <c r="B197" s="4"/>
      <c r="C197" s="268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E197">
        <v>15</v>
      </c>
      <c r="AF197">
        <v>21</v>
      </c>
      <c r="AG197" t="s">
        <v>110</v>
      </c>
    </row>
    <row r="198" spans="1:60" x14ac:dyDescent="0.2">
      <c r="A198" s="215"/>
      <c r="B198" s="216" t="s">
        <v>31</v>
      </c>
      <c r="C198" s="269"/>
      <c r="D198" s="217"/>
      <c r="E198" s="218"/>
      <c r="F198" s="218"/>
      <c r="G198" s="258">
        <f>G8+G144+G157+G159+G178+G188</f>
        <v>0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AE198">
        <f>SUMIF(L7:L196,AE197,G7:G196)</f>
        <v>0</v>
      </c>
      <c r="AF198">
        <f>SUMIF(L7:L196,AF197,G7:G196)</f>
        <v>0</v>
      </c>
      <c r="AG198" t="s">
        <v>292</v>
      </c>
    </row>
    <row r="199" spans="1:60" x14ac:dyDescent="0.2">
      <c r="A199" s="3"/>
      <c r="B199" s="4"/>
      <c r="C199" s="268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60" x14ac:dyDescent="0.2">
      <c r="A200" s="3"/>
      <c r="B200" s="4"/>
      <c r="C200" s="268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60" x14ac:dyDescent="0.2">
      <c r="A201" s="219" t="s">
        <v>293</v>
      </c>
      <c r="B201" s="219"/>
      <c r="C201" s="270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60" x14ac:dyDescent="0.2">
      <c r="A202" s="220"/>
      <c r="B202" s="221"/>
      <c r="C202" s="271"/>
      <c r="D202" s="221"/>
      <c r="E202" s="221"/>
      <c r="F202" s="221"/>
      <c r="G202" s="222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G202" t="s">
        <v>294</v>
      </c>
    </row>
    <row r="203" spans="1:60" x14ac:dyDescent="0.2">
      <c r="A203" s="223"/>
      <c r="B203" s="224"/>
      <c r="C203" s="272"/>
      <c r="D203" s="224"/>
      <c r="E203" s="224"/>
      <c r="F203" s="224"/>
      <c r="G203" s="225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 x14ac:dyDescent="0.2">
      <c r="A204" s="223"/>
      <c r="B204" s="224"/>
      <c r="C204" s="272"/>
      <c r="D204" s="224"/>
      <c r="E204" s="224"/>
      <c r="F204" s="224"/>
      <c r="G204" s="225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223"/>
      <c r="B205" s="224"/>
      <c r="C205" s="272"/>
      <c r="D205" s="224"/>
      <c r="E205" s="224"/>
      <c r="F205" s="224"/>
      <c r="G205" s="225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60" x14ac:dyDescent="0.2">
      <c r="A206" s="226"/>
      <c r="B206" s="227"/>
      <c r="C206" s="273"/>
      <c r="D206" s="227"/>
      <c r="E206" s="227"/>
      <c r="F206" s="227"/>
      <c r="G206" s="228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">
      <c r="A207" s="3"/>
      <c r="B207" s="4"/>
      <c r="C207" s="268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 x14ac:dyDescent="0.2">
      <c r="C208" s="274"/>
      <c r="D208" s="10"/>
      <c r="AG208" t="s">
        <v>295</v>
      </c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1:G1"/>
    <mergeCell ref="C2:G2"/>
    <mergeCell ref="C3:G3"/>
    <mergeCell ref="C4:G4"/>
    <mergeCell ref="A201:C201"/>
    <mergeCell ref="A202:G206"/>
    <mergeCell ref="C52:G52"/>
    <mergeCell ref="C190:G190"/>
    <mergeCell ref="C194:G19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9217-413E-4573-ADC0-AF90E643D1C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98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99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99</v>
      </c>
      <c r="AG3" t="s">
        <v>100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101</v>
      </c>
    </row>
    <row r="5" spans="1:60" x14ac:dyDescent="0.2">
      <c r="D5" s="10"/>
    </row>
    <row r="6" spans="1:60" ht="38.25" x14ac:dyDescent="0.2">
      <c r="A6" s="208" t="s">
        <v>102</v>
      </c>
      <c r="B6" s="210" t="s">
        <v>103</v>
      </c>
      <c r="C6" s="210" t="s">
        <v>104</v>
      </c>
      <c r="D6" s="209" t="s">
        <v>105</v>
      </c>
      <c r="E6" s="208" t="s">
        <v>106</v>
      </c>
      <c r="F6" s="207" t="s">
        <v>107</v>
      </c>
      <c r="G6" s="208" t="s">
        <v>31</v>
      </c>
      <c r="H6" s="211" t="s">
        <v>32</v>
      </c>
      <c r="I6" s="211" t="s">
        <v>108</v>
      </c>
      <c r="J6" s="211" t="s">
        <v>33</v>
      </c>
      <c r="K6" s="211" t="s">
        <v>109</v>
      </c>
      <c r="L6" s="211" t="s">
        <v>110</v>
      </c>
      <c r="M6" s="211" t="s">
        <v>111</v>
      </c>
      <c r="N6" s="211" t="s">
        <v>112</v>
      </c>
      <c r="O6" s="211" t="s">
        <v>113</v>
      </c>
      <c r="P6" s="211" t="s">
        <v>114</v>
      </c>
      <c r="Q6" s="211" t="s">
        <v>115</v>
      </c>
      <c r="R6" s="211" t="s">
        <v>116</v>
      </c>
      <c r="S6" s="211" t="s">
        <v>117</v>
      </c>
      <c r="T6" s="211" t="s">
        <v>118</v>
      </c>
      <c r="U6" s="211" t="s">
        <v>119</v>
      </c>
      <c r="V6" s="211" t="s">
        <v>120</v>
      </c>
      <c r="W6" s="211" t="s">
        <v>121</v>
      </c>
      <c r="X6" s="211" t="s">
        <v>122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123</v>
      </c>
      <c r="B8" s="244" t="s">
        <v>89</v>
      </c>
      <c r="C8" s="259" t="s">
        <v>29</v>
      </c>
      <c r="D8" s="245"/>
      <c r="E8" s="246"/>
      <c r="F8" s="247"/>
      <c r="G8" s="247">
        <f>SUMIF(AG9:AG11,"&lt;&gt;NOR",G9:G11)</f>
        <v>0</v>
      </c>
      <c r="H8" s="247"/>
      <c r="I8" s="247">
        <f>SUM(I9:I11)</f>
        <v>0</v>
      </c>
      <c r="J8" s="247"/>
      <c r="K8" s="247">
        <f>SUM(K9:K11)</f>
        <v>0</v>
      </c>
      <c r="L8" s="247"/>
      <c r="M8" s="247">
        <f>SUM(M9:M11)</f>
        <v>0</v>
      </c>
      <c r="N8" s="247"/>
      <c r="O8" s="247">
        <f>SUM(O9:O11)</f>
        <v>0</v>
      </c>
      <c r="P8" s="247"/>
      <c r="Q8" s="247">
        <f>SUM(Q9:Q11)</f>
        <v>0</v>
      </c>
      <c r="R8" s="247"/>
      <c r="S8" s="247"/>
      <c r="T8" s="248"/>
      <c r="U8" s="242"/>
      <c r="V8" s="242">
        <f>SUM(V9:V11)</f>
        <v>0</v>
      </c>
      <c r="W8" s="242"/>
      <c r="X8" s="242"/>
      <c r="AG8" t="s">
        <v>124</v>
      </c>
    </row>
    <row r="9" spans="1:60" outlineLevel="1" x14ac:dyDescent="0.2">
      <c r="A9" s="249">
        <v>1</v>
      </c>
      <c r="B9" s="250" t="s">
        <v>394</v>
      </c>
      <c r="C9" s="260" t="s">
        <v>395</v>
      </c>
      <c r="D9" s="251" t="s">
        <v>396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128</v>
      </c>
      <c r="T9" s="255" t="s">
        <v>272</v>
      </c>
      <c r="U9" s="231">
        <v>0</v>
      </c>
      <c r="V9" s="231">
        <f>ROUND(E9*U9,2)</f>
        <v>0</v>
      </c>
      <c r="W9" s="231"/>
      <c r="X9" s="231" t="s">
        <v>397</v>
      </c>
      <c r="Y9" s="212"/>
      <c r="Z9" s="212"/>
      <c r="AA9" s="212"/>
      <c r="AB9" s="212"/>
      <c r="AC9" s="212"/>
      <c r="AD9" s="212"/>
      <c r="AE9" s="212"/>
      <c r="AF9" s="212"/>
      <c r="AG9" s="212" t="s">
        <v>398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4" t="s">
        <v>399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75">
        <v>2</v>
      </c>
      <c r="B11" s="276" t="s">
        <v>400</v>
      </c>
      <c r="C11" s="282" t="s">
        <v>401</v>
      </c>
      <c r="D11" s="277" t="s">
        <v>366</v>
      </c>
      <c r="E11" s="278">
        <v>1</v>
      </c>
      <c r="F11" s="279"/>
      <c r="G11" s="280">
        <f>ROUND(E11*F11,2)</f>
        <v>0</v>
      </c>
      <c r="H11" s="279"/>
      <c r="I11" s="280">
        <f>ROUND(E11*H11,2)</f>
        <v>0</v>
      </c>
      <c r="J11" s="279"/>
      <c r="K11" s="280">
        <f>ROUND(E11*J11,2)</f>
        <v>0</v>
      </c>
      <c r="L11" s="280">
        <v>21</v>
      </c>
      <c r="M11" s="280">
        <f>G11*(1+L11/100)</f>
        <v>0</v>
      </c>
      <c r="N11" s="280">
        <v>0</v>
      </c>
      <c r="O11" s="280">
        <f>ROUND(E11*N11,2)</f>
        <v>0</v>
      </c>
      <c r="P11" s="280">
        <v>0</v>
      </c>
      <c r="Q11" s="280">
        <f>ROUND(E11*P11,2)</f>
        <v>0</v>
      </c>
      <c r="R11" s="280"/>
      <c r="S11" s="280" t="s">
        <v>271</v>
      </c>
      <c r="T11" s="281" t="s">
        <v>272</v>
      </c>
      <c r="U11" s="231">
        <v>0</v>
      </c>
      <c r="V11" s="231">
        <f>ROUND(E11*U11,2)</f>
        <v>0</v>
      </c>
      <c r="W11" s="231"/>
      <c r="X11" s="231" t="s">
        <v>129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3" t="s">
        <v>123</v>
      </c>
      <c r="B12" s="244" t="s">
        <v>97</v>
      </c>
      <c r="C12" s="259" t="s">
        <v>30</v>
      </c>
      <c r="D12" s="245"/>
      <c r="E12" s="246"/>
      <c r="F12" s="247"/>
      <c r="G12" s="247">
        <f>SUMIF(AG13:AG15,"&lt;&gt;NOR",G13:G15)</f>
        <v>0</v>
      </c>
      <c r="H12" s="247"/>
      <c r="I12" s="247">
        <f>SUM(I13:I15)</f>
        <v>0</v>
      </c>
      <c r="J12" s="247"/>
      <c r="K12" s="247">
        <f>SUM(K13:K15)</f>
        <v>0</v>
      </c>
      <c r="L12" s="247"/>
      <c r="M12" s="247">
        <f>SUM(M13:M15)</f>
        <v>0</v>
      </c>
      <c r="N12" s="247"/>
      <c r="O12" s="247">
        <f>SUM(O13:O15)</f>
        <v>0</v>
      </c>
      <c r="P12" s="247"/>
      <c r="Q12" s="247">
        <f>SUM(Q13:Q15)</f>
        <v>0</v>
      </c>
      <c r="R12" s="247"/>
      <c r="S12" s="247"/>
      <c r="T12" s="248"/>
      <c r="U12" s="242"/>
      <c r="V12" s="242">
        <f>SUM(V13:V15)</f>
        <v>0</v>
      </c>
      <c r="W12" s="242"/>
      <c r="X12" s="242"/>
      <c r="AG12" t="s">
        <v>124</v>
      </c>
    </row>
    <row r="13" spans="1:60" outlineLevel="1" x14ac:dyDescent="0.2">
      <c r="A13" s="249">
        <v>3</v>
      </c>
      <c r="B13" s="250" t="s">
        <v>402</v>
      </c>
      <c r="C13" s="260" t="s">
        <v>403</v>
      </c>
      <c r="D13" s="251" t="s">
        <v>366</v>
      </c>
      <c r="E13" s="252">
        <v>1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4"/>
      <c r="S13" s="254" t="s">
        <v>271</v>
      </c>
      <c r="T13" s="255" t="s">
        <v>272</v>
      </c>
      <c r="U13" s="231">
        <v>0</v>
      </c>
      <c r="V13" s="231">
        <f>ROUND(E13*U13,2)</f>
        <v>0</v>
      </c>
      <c r="W13" s="231"/>
      <c r="X13" s="231" t="s">
        <v>129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130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4" t="s">
        <v>404</v>
      </c>
      <c r="D14" s="257"/>
      <c r="E14" s="257"/>
      <c r="F14" s="257"/>
      <c r="G14" s="257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158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75">
        <v>4</v>
      </c>
      <c r="B15" s="276" t="s">
        <v>405</v>
      </c>
      <c r="C15" s="282" t="s">
        <v>406</v>
      </c>
      <c r="D15" s="277" t="s">
        <v>366</v>
      </c>
      <c r="E15" s="278">
        <v>1</v>
      </c>
      <c r="F15" s="279"/>
      <c r="G15" s="280">
        <f>ROUND(E15*F15,2)</f>
        <v>0</v>
      </c>
      <c r="H15" s="279"/>
      <c r="I15" s="280">
        <f>ROUND(E15*H15,2)</f>
        <v>0</v>
      </c>
      <c r="J15" s="279"/>
      <c r="K15" s="280">
        <f>ROUND(E15*J15,2)</f>
        <v>0</v>
      </c>
      <c r="L15" s="280">
        <v>21</v>
      </c>
      <c r="M15" s="280">
        <f>G15*(1+L15/100)</f>
        <v>0</v>
      </c>
      <c r="N15" s="280">
        <v>0</v>
      </c>
      <c r="O15" s="280">
        <f>ROUND(E15*N15,2)</f>
        <v>0</v>
      </c>
      <c r="P15" s="280">
        <v>0</v>
      </c>
      <c r="Q15" s="280">
        <f>ROUND(E15*P15,2)</f>
        <v>0</v>
      </c>
      <c r="R15" s="280"/>
      <c r="S15" s="280" t="s">
        <v>271</v>
      </c>
      <c r="T15" s="281" t="s">
        <v>272</v>
      </c>
      <c r="U15" s="231">
        <v>0</v>
      </c>
      <c r="V15" s="231">
        <f>ROUND(E15*U15,2)</f>
        <v>0</v>
      </c>
      <c r="W15" s="231"/>
      <c r="X15" s="231" t="s">
        <v>129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130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3" t="s">
        <v>123</v>
      </c>
      <c r="B16" s="244" t="s">
        <v>89</v>
      </c>
      <c r="C16" s="259" t="s">
        <v>29</v>
      </c>
      <c r="D16" s="245"/>
      <c r="E16" s="246"/>
      <c r="F16" s="247"/>
      <c r="G16" s="247">
        <f>SUMIF(AG17:AG18,"&lt;&gt;NOR",G17:G18)</f>
        <v>0</v>
      </c>
      <c r="H16" s="247"/>
      <c r="I16" s="247">
        <f>SUM(I17:I18)</f>
        <v>0</v>
      </c>
      <c r="J16" s="247"/>
      <c r="K16" s="247">
        <f>SUM(K17:K18)</f>
        <v>0</v>
      </c>
      <c r="L16" s="247"/>
      <c r="M16" s="247">
        <f>SUM(M17:M18)</f>
        <v>0</v>
      </c>
      <c r="N16" s="247"/>
      <c r="O16" s="247">
        <f>SUM(O17:O18)</f>
        <v>0</v>
      </c>
      <c r="P16" s="247"/>
      <c r="Q16" s="247">
        <f>SUM(Q17:Q18)</f>
        <v>0</v>
      </c>
      <c r="R16" s="247"/>
      <c r="S16" s="247"/>
      <c r="T16" s="248"/>
      <c r="U16" s="242"/>
      <c r="V16" s="242">
        <f>SUM(V17:V18)</f>
        <v>0</v>
      </c>
      <c r="W16" s="242"/>
      <c r="X16" s="242"/>
      <c r="AG16" t="s">
        <v>124</v>
      </c>
    </row>
    <row r="17" spans="1:60" outlineLevel="1" x14ac:dyDescent="0.2">
      <c r="A17" s="249">
        <v>5</v>
      </c>
      <c r="B17" s="250" t="s">
        <v>407</v>
      </c>
      <c r="C17" s="260" t="s">
        <v>408</v>
      </c>
      <c r="D17" s="251" t="s">
        <v>396</v>
      </c>
      <c r="E17" s="252">
        <v>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128</v>
      </c>
      <c r="T17" s="255" t="s">
        <v>272</v>
      </c>
      <c r="U17" s="231">
        <v>0</v>
      </c>
      <c r="V17" s="231">
        <f>ROUND(E17*U17,2)</f>
        <v>0</v>
      </c>
      <c r="W17" s="231"/>
      <c r="X17" s="231" t="s">
        <v>397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409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29"/>
      <c r="B18" s="230"/>
      <c r="C18" s="264" t="s">
        <v>410</v>
      </c>
      <c r="D18" s="257"/>
      <c r="E18" s="257"/>
      <c r="F18" s="257"/>
      <c r="G18" s="257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158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6" t="str">
        <f>C18</f>
        <v>Zaměření a vytýčení stávajících inženýrských sítí v místě stavby z hlediska jejich ochrany při provádění stavby.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3" t="s">
        <v>123</v>
      </c>
      <c r="B19" s="244" t="s">
        <v>97</v>
      </c>
      <c r="C19" s="259" t="s">
        <v>30</v>
      </c>
      <c r="D19" s="245"/>
      <c r="E19" s="246"/>
      <c r="F19" s="247"/>
      <c r="G19" s="247">
        <f>SUMIF(AG20:AG21,"&lt;&gt;NOR",G20:G21)</f>
        <v>0</v>
      </c>
      <c r="H19" s="247"/>
      <c r="I19" s="247">
        <f>SUM(I20:I21)</f>
        <v>0</v>
      </c>
      <c r="J19" s="247"/>
      <c r="K19" s="247">
        <f>SUM(K20:K21)</f>
        <v>0</v>
      </c>
      <c r="L19" s="247"/>
      <c r="M19" s="247">
        <f>SUM(M20:M21)</f>
        <v>0</v>
      </c>
      <c r="N19" s="247"/>
      <c r="O19" s="247">
        <f>SUM(O20:O21)</f>
        <v>0</v>
      </c>
      <c r="P19" s="247"/>
      <c r="Q19" s="247">
        <f>SUM(Q20:Q21)</f>
        <v>0</v>
      </c>
      <c r="R19" s="247"/>
      <c r="S19" s="247"/>
      <c r="T19" s="248"/>
      <c r="U19" s="242"/>
      <c r="V19" s="242">
        <f>SUM(V20:V21)</f>
        <v>0</v>
      </c>
      <c r="W19" s="242"/>
      <c r="X19" s="242"/>
      <c r="AG19" t="s">
        <v>124</v>
      </c>
    </row>
    <row r="20" spans="1:60" outlineLevel="1" x14ac:dyDescent="0.2">
      <c r="A20" s="249">
        <v>6</v>
      </c>
      <c r="B20" s="250" t="s">
        <v>411</v>
      </c>
      <c r="C20" s="260" t="s">
        <v>412</v>
      </c>
      <c r="D20" s="251" t="s">
        <v>396</v>
      </c>
      <c r="E20" s="252">
        <v>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128</v>
      </c>
      <c r="T20" s="255" t="s">
        <v>272</v>
      </c>
      <c r="U20" s="231">
        <v>0</v>
      </c>
      <c r="V20" s="231">
        <f>ROUND(E20*U20,2)</f>
        <v>0</v>
      </c>
      <c r="W20" s="231"/>
      <c r="X20" s="231" t="s">
        <v>397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398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29"/>
      <c r="B21" s="230"/>
      <c r="C21" s="264" t="s">
        <v>413</v>
      </c>
      <c r="D21" s="257"/>
      <c r="E21" s="257"/>
      <c r="F21" s="257"/>
      <c r="G21" s="257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158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Náklady na provedení skutečného zaměření stavby v rozsahu nezbytném pro zápis změny do katastru nemovitostí.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3"/>
      <c r="B22" s="4"/>
      <c r="C22" s="26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110</v>
      </c>
    </row>
    <row r="23" spans="1:60" x14ac:dyDescent="0.2">
      <c r="A23" s="215"/>
      <c r="B23" s="216" t="s">
        <v>31</v>
      </c>
      <c r="C23" s="269"/>
      <c r="D23" s="217"/>
      <c r="E23" s="218"/>
      <c r="F23" s="218"/>
      <c r="G23" s="258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292</v>
      </c>
    </row>
    <row r="24" spans="1:60" x14ac:dyDescent="0.2">
      <c r="A24" s="3"/>
      <c r="B24" s="4"/>
      <c r="C24" s="26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6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9" t="s">
        <v>293</v>
      </c>
      <c r="B26" s="219"/>
      <c r="C26" s="27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0"/>
      <c r="B27" s="221"/>
      <c r="C27" s="271"/>
      <c r="D27" s="221"/>
      <c r="E27" s="221"/>
      <c r="F27" s="221"/>
      <c r="G27" s="22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294</v>
      </c>
    </row>
    <row r="28" spans="1:60" x14ac:dyDescent="0.2">
      <c r="A28" s="223"/>
      <c r="B28" s="224"/>
      <c r="C28" s="272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72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72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6"/>
      <c r="B31" s="227"/>
      <c r="C31" s="273"/>
      <c r="D31" s="227"/>
      <c r="E31" s="227"/>
      <c r="F31" s="227"/>
      <c r="G31" s="22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6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4"/>
      <c r="D33" s="10"/>
      <c r="AG33" t="s">
        <v>295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4E67AB-68E8-403C-ADB9-5B23B499DEFA}"/>
</file>

<file path=customXml/itemProps2.xml><?xml version="1.0" encoding="utf-8"?>
<ds:datastoreItem xmlns:ds="http://schemas.openxmlformats.org/officeDocument/2006/customXml" ds:itemID="{ACCBAE04-1AAA-4D8A-8BCB-363399E038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22-003.12 A01 Pol</vt:lpstr>
      <vt:lpstr>22-003.12 E01 Pol</vt:lpstr>
      <vt:lpstr>22-003.12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'22-003.12 A01 Pol'!Názvy_tisku</vt:lpstr>
      <vt:lpstr>'22-003.12 E01 Pol'!Názvy_tisku</vt:lpstr>
      <vt:lpstr>'22-003.12 O01 Pol'!Názvy_tisku</vt:lpstr>
      <vt:lpstr>oadresa</vt:lpstr>
      <vt:lpstr>Stavba!Objednatel</vt:lpstr>
      <vt:lpstr>Stavba!Objekt</vt:lpstr>
      <vt:lpstr>'22-003.12 A01 Pol'!Oblast_tisku</vt:lpstr>
      <vt:lpstr>'22-003.12 E01 Pol'!Oblast_tisku</vt:lpstr>
      <vt:lpstr>'22-003.12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2022-10-10T16:31:29Z</dcterms:modified>
</cp:coreProperties>
</file>